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1111/Discovery/STAFF/Staff 05/Exhibits/"/>
    </mc:Choice>
  </mc:AlternateContent>
  <xr:revisionPtr revIDLastSave="4" documentId="8_{67BFA3F2-4781-4546-85EB-1AC59B64C4A7}" xr6:coauthVersionLast="47" xr6:coauthVersionMax="47" xr10:uidLastSave="{5D6E46A4-4CD8-4AB0-B573-F798D327CF35}"/>
  <bookViews>
    <workbookView xWindow="-108" yWindow="-108" windowWidth="23256" windowHeight="12576" xr2:uid="{CDCAD74D-53C8-4819-BAFF-5B1B38CFA937}"/>
  </bookViews>
  <sheets>
    <sheet name="Docket 49831" sheetId="1" r:id="rId1"/>
    <sheet name="Docket 51802" sheetId="2" r:id="rId2"/>
  </sheets>
  <calcPr calcId="191028" iterate="1" iterateCount="300" iterateDelta="1E-4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" l="1"/>
  <c r="K25" i="1"/>
  <c r="T19" i="2"/>
  <c r="S19" i="2"/>
  <c r="T25" i="1"/>
  <c r="S25" i="1"/>
  <c r="Q25" i="1"/>
  <c r="P25" i="1"/>
  <c r="J25" i="1"/>
  <c r="Q19" i="2" l="1"/>
  <c r="H19" i="2"/>
  <c r="F19" i="2"/>
  <c r="G19" i="2"/>
  <c r="H25" i="1"/>
  <c r="G25" i="1"/>
  <c r="F25" i="1"/>
  <c r="N19" i="2"/>
  <c r="M19" i="2"/>
  <c r="D19" i="2"/>
  <c r="C19" i="2"/>
  <c r="B19" i="2"/>
  <c r="P19" i="2" l="1"/>
  <c r="J19" i="2"/>
  <c r="M25" i="1"/>
  <c r="N25" i="1"/>
  <c r="C25" i="1" l="1"/>
  <c r="D25" i="1"/>
  <c r="B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tc={7E042D94-5A7A-45FF-B889-8351BB96D066}</author>
  </authors>
  <commentList>
    <comment ref="D5" authorId="0" shapeId="0" xr:uid="{7E042D94-5A7A-45FF-B889-8351BB96D066}">
      <text>
        <t>[Threaded comment]
Your version of Excel allows you to read this threaded comment; however, any edits to it will get removed if the file is opened in a newer version of Excel. Learn more: https://go.microsoft.com/fwlink/?linkid=870924
Comment:
    Rate ended Aug 31st, 2020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tc={5A1E1C5C-5A84-40DA-BA0C-F55F9EA66520}</author>
  </authors>
  <commentList>
    <comment ref="D5" authorId="0" shapeId="0" xr:uid="{5A1E1C5C-5A84-40DA-BA0C-F55F9EA66520}">
      <text>
        <t>[Threaded comment]
Your version of Excel allows you to read this threaded comment; however, any edits to it will get removed if the file is opened in a newer version of Excel. Learn more: https://go.microsoft.com/fwlink/?linkid=870924
Comment:
    Rate ended Aug 31st, 2020</t>
      </text>
    </comment>
  </commentList>
</comments>
</file>

<file path=xl/sharedStrings.xml><?xml version="1.0" encoding="utf-8"?>
<sst xmlns="http://schemas.openxmlformats.org/spreadsheetml/2006/main" count="50" uniqueCount="23">
  <si>
    <t>Docket 49831</t>
  </si>
  <si>
    <t>Residential Billing Units</t>
  </si>
  <si>
    <t>Small General Service Billing Units</t>
  </si>
  <si>
    <t>Residential Service Bills</t>
  </si>
  <si>
    <t>RTX Energy Charge</t>
  </si>
  <si>
    <t>RTXTOU Energy Charge</t>
  </si>
  <si>
    <t>Small General Service Bills</t>
  </si>
  <si>
    <t>SGSTX Energy Charge</t>
  </si>
  <si>
    <t>SGSTXTOU Energy Charge</t>
  </si>
  <si>
    <t>Dates</t>
  </si>
  <si>
    <t>RTX</t>
  </si>
  <si>
    <t>RTXTOU</t>
  </si>
  <si>
    <t>RSHTX</t>
  </si>
  <si>
    <t>Summer kWh</t>
  </si>
  <si>
    <t>Winter 1st 899 kWh</t>
  </si>
  <si>
    <t>Winter Over 899 kWh</t>
  </si>
  <si>
    <t>All Hours kWh</t>
  </si>
  <si>
    <t>On-Peak Adder kWh</t>
  </si>
  <si>
    <t>SGSTX</t>
  </si>
  <si>
    <t>SGSTXTOU</t>
  </si>
  <si>
    <t>Winter kWh</t>
  </si>
  <si>
    <t>Total</t>
  </si>
  <si>
    <t>Docket 51802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</si>
</sst>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  <numFmt numFmtId="168" formatCode="[$-409]mmmm\-yy;@"/>
    <numFmt numFmtId="169" formatCode="_(* #,##0_);_(* \(#,##0\);_(* &quot;-&quot;??_);_(@_)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Garamond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0"/>
      <color indexed="12"/>
      <name val="MS Sans Serif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2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12"/>
      <name val="Arial"/>
      <family val="2"/>
    </font>
    <font>
      <sz val="11"/>
      <color indexed="1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71">
    <xf numFmtId="0" fontId="0" fillId="0" borderId="0"/>
    <xf numFmtId="0" fontId="16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5" fillId="2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5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5" fillId="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5" fillId="29" borderId="0" applyNumberFormat="0" applyBorder="0" applyAlignment="0" applyProtection="0"/>
    <xf numFmtId="164" fontId="23" fillId="51" borderId="14">
      <alignment horizontal="center" vertical="center"/>
    </xf>
    <xf numFmtId="0" fontId="6" fillId="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6" fillId="3" borderId="0" applyNumberFormat="0" applyBorder="0" applyAlignment="0" applyProtection="0"/>
    <xf numFmtId="0" fontId="9" fillId="6" borderId="4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9" fillId="6" borderId="4" applyNumberFormat="0" applyAlignment="0" applyProtection="0"/>
    <xf numFmtId="0" fontId="11" fillId="7" borderId="7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11" fillId="7" borderId="7" applyNumberFormat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6" fontId="28" fillId="0" borderId="0">
      <protection locked="0"/>
    </xf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8" fillId="0" borderId="0">
      <protection locked="0"/>
    </xf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2" borderId="0" applyNumberFormat="0" applyBorder="0" applyAlignment="0" applyProtection="0"/>
    <xf numFmtId="38" fontId="31" fillId="54" borderId="0" applyNumberFormat="0" applyBorder="0" applyAlignment="0" applyProtection="0"/>
    <xf numFmtId="0" fontId="32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18" fillId="0" borderId="0">
      <protection locked="0"/>
    </xf>
    <xf numFmtId="166" fontId="18" fillId="0" borderId="0">
      <protection locked="0"/>
    </xf>
    <xf numFmtId="0" fontId="36" fillId="0" borderId="20" applyNumberFormat="0" applyFill="0" applyAlignment="0" applyProtection="0"/>
    <xf numFmtId="10" fontId="31" fillId="55" borderId="12" applyNumberFormat="0" applyBorder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37" fillId="38" borderId="15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37" fillId="38" borderId="15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10" fillId="0" borderId="6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" fillId="0" borderId="6" applyNumberFormat="0" applyFill="0" applyAlignment="0" applyProtection="0"/>
    <xf numFmtId="0" fontId="39" fillId="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4" borderId="0" applyNumberFormat="0" applyBorder="0" applyAlignment="0" applyProtection="0"/>
    <xf numFmtId="37" fontId="41" fillId="0" borderId="0"/>
    <xf numFmtId="167" fontId="42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27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7" borderId="2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7" borderId="22" applyNumberFormat="0" applyFont="0" applyAlignment="0" applyProtection="0"/>
    <xf numFmtId="0" fontId="27" fillId="57" borderId="22" applyNumberFormat="0" applyFont="0" applyAlignment="0" applyProtection="0"/>
    <xf numFmtId="0" fontId="8" fillId="6" borderId="5" applyNumberFormat="0" applyAlignment="0" applyProtection="0"/>
    <xf numFmtId="0" fontId="44" fillId="52" borderId="23" applyNumberFormat="0" applyAlignment="0" applyProtection="0"/>
    <xf numFmtId="0" fontId="44" fillId="52" borderId="23" applyNumberFormat="0" applyAlignment="0" applyProtection="0"/>
    <xf numFmtId="0" fontId="8" fillId="6" borderId="5" applyNumberFormat="0" applyAlignment="0" applyProtection="0"/>
    <xf numFmtId="10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5" fillId="0" borderId="24"/>
    <xf numFmtId="37" fontId="46" fillId="0" borderId="0" applyFill="0" applyBorder="0" applyProtection="0"/>
    <xf numFmtId="0" fontId="47" fillId="0" borderId="0">
      <alignment vertical="top"/>
    </xf>
    <xf numFmtId="0" fontId="48" fillId="0" borderId="25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4" fillId="0" borderId="9" applyNumberFormat="0" applyFill="0" applyAlignment="0" applyProtection="0"/>
    <xf numFmtId="37" fontId="31" fillId="58" borderId="0" applyNumberFormat="0" applyBorder="0" applyAlignment="0" applyProtection="0"/>
    <xf numFmtId="37" fontId="31" fillId="0" borderId="0"/>
    <xf numFmtId="3" fontId="51" fillId="0" borderId="2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17" fontId="0" fillId="0" borderId="0" xfId="0" applyNumberFormat="1"/>
    <xf numFmtId="38" fontId="0" fillId="0" borderId="0" xfId="0" applyNumberFormat="1"/>
    <xf numFmtId="0" fontId="14" fillId="0" borderId="0" xfId="0" applyFont="1"/>
    <xf numFmtId="0" fontId="14" fillId="0" borderId="13" xfId="0" applyFont="1" applyBorder="1" applyAlignment="1">
      <alignment horizontal="center" vertical="center"/>
    </xf>
    <xf numFmtId="17" fontId="14" fillId="0" borderId="0" xfId="0" applyNumberFormat="1" applyFont="1"/>
    <xf numFmtId="17" fontId="14" fillId="0" borderId="13" xfId="0" applyNumberFormat="1" applyFont="1" applyBorder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169" fontId="0" fillId="0" borderId="0" xfId="770" applyNumberFormat="1" applyFont="1"/>
    <xf numFmtId="0" fontId="14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</cellXfs>
  <cellStyles count="771">
    <cellStyle name="20% - Accent1 2" xfId="4" xr:uid="{EBD57F2B-C614-4B5E-AF60-B97689C90D57}"/>
    <cellStyle name="20% - Accent1 2 2" xfId="5" xr:uid="{FABC6343-E106-43A1-8A76-4C94F933479C}"/>
    <cellStyle name="20% - Accent1 2 2 2" xfId="6" xr:uid="{CFFDF45E-C788-499F-9F20-F95C33513FA4}"/>
    <cellStyle name="20% - Accent1 2 2 2 2" xfId="7" xr:uid="{E1309C10-ED7B-47EF-812D-40C891BE9AC5}"/>
    <cellStyle name="20% - Accent1 2 2 3" xfId="8" xr:uid="{FA8953F9-03B0-4821-A1D4-6B2566394F0F}"/>
    <cellStyle name="20% - Accent1 2 2 3 2" xfId="9" xr:uid="{A9F6D514-8D7A-4100-A67D-12C6C1F06E75}"/>
    <cellStyle name="20% - Accent1 2 2 4" xfId="10" xr:uid="{B6EFB455-2922-42FA-BF65-FBB07D0CBCCD}"/>
    <cellStyle name="20% - Accent1 2 3" xfId="11" xr:uid="{0EB968D1-3471-4909-A56A-11AF68CF9B18}"/>
    <cellStyle name="20% - Accent1 2 3 2" xfId="12" xr:uid="{FDA1857B-09C5-4F38-A252-0E6B71549253}"/>
    <cellStyle name="20% - Accent1 2 4" xfId="13" xr:uid="{F4DAD27F-A40C-4CD4-B872-4FA68BC507F6}"/>
    <cellStyle name="20% - Accent1 2 4 2" xfId="14" xr:uid="{B0682EBD-360B-432A-B303-B6B145361AE8}"/>
    <cellStyle name="20% - Accent1 2 5" xfId="15" xr:uid="{5623B071-0FE2-4D07-81AD-42AD129045B7}"/>
    <cellStyle name="20% - Accent1 3" xfId="16" xr:uid="{4B1426B6-98AB-4477-91F0-C8D0923C79E7}"/>
    <cellStyle name="20% - Accent1 4" xfId="17" xr:uid="{ABA9CFF3-4D40-450E-A604-5F3E929BAEE2}"/>
    <cellStyle name="20% - Accent1 4 2" xfId="18" xr:uid="{103C15F1-2E0F-40E3-B945-CFC8687ECB5E}"/>
    <cellStyle name="20% - Accent1 4 2 2" xfId="19" xr:uid="{8947CCBF-499F-49A5-9D0D-35A32EFAD858}"/>
    <cellStyle name="20% - Accent1 4 3" xfId="20" xr:uid="{9DCB360B-99D1-4ECA-B22D-AF1B7D38EE4C}"/>
    <cellStyle name="20% - Accent1 4 3 2" xfId="21" xr:uid="{983FB927-DB02-409C-B1B9-9E0A60B40830}"/>
    <cellStyle name="20% - Accent1 4 4" xfId="22" xr:uid="{7089BC52-C250-4567-885D-94C83D94635A}"/>
    <cellStyle name="20% - Accent1 5" xfId="23" xr:uid="{B132AB9A-F28F-4C6D-B80C-179AC7DFB3B3}"/>
    <cellStyle name="20% - Accent2 2" xfId="24" xr:uid="{A24E3EC0-10E9-458E-AE76-0DB36B0A93D1}"/>
    <cellStyle name="20% - Accent2 2 2" xfId="25" xr:uid="{BC92D40A-00EF-4C19-AE00-0EEE25B74727}"/>
    <cellStyle name="20% - Accent2 2 2 2" xfId="26" xr:uid="{121EE0B3-921E-4CCD-B827-0DA4367D6ECF}"/>
    <cellStyle name="20% - Accent2 2 2 2 2" xfId="27" xr:uid="{CC3F0BCF-D318-4961-9910-1FF78F65C948}"/>
    <cellStyle name="20% - Accent2 2 2 3" xfId="28" xr:uid="{230299BF-642D-4028-B9FC-43332063F4D4}"/>
    <cellStyle name="20% - Accent2 2 2 3 2" xfId="29" xr:uid="{65F84A2B-B60C-45FC-95C7-4E6A2F8FE4DD}"/>
    <cellStyle name="20% - Accent2 2 2 4" xfId="30" xr:uid="{DF5D6A2C-4584-4263-BD60-1C19F239D0EF}"/>
    <cellStyle name="20% - Accent2 2 3" xfId="31" xr:uid="{E9B11221-1CA3-468D-B449-B141715B68C8}"/>
    <cellStyle name="20% - Accent2 2 3 2" xfId="32" xr:uid="{4C9EABC5-4B0D-408A-A02E-909E87C9E0F7}"/>
    <cellStyle name="20% - Accent2 2 4" xfId="33" xr:uid="{98F6AD4A-1A48-402D-8E1A-6ACA2225037E}"/>
    <cellStyle name="20% - Accent2 2 4 2" xfId="34" xr:uid="{2C26E4AB-31EF-4115-B0C3-9640B8F078DF}"/>
    <cellStyle name="20% - Accent2 2 5" xfId="35" xr:uid="{F68F144B-3DAB-4224-994D-1B3862BE91CA}"/>
    <cellStyle name="20% - Accent2 3" xfId="36" xr:uid="{70918C0D-D9EE-461D-A293-B3313253046D}"/>
    <cellStyle name="20% - Accent2 4" xfId="37" xr:uid="{9F729DB7-1C0D-4C8E-B552-2A540930DC56}"/>
    <cellStyle name="20% - Accent2 4 2" xfId="38" xr:uid="{0F33EAA3-34AD-454E-9F06-E3129601E688}"/>
    <cellStyle name="20% - Accent2 4 2 2" xfId="39" xr:uid="{F44B2637-BF20-42D4-8C89-0067BFD39156}"/>
    <cellStyle name="20% - Accent2 4 3" xfId="40" xr:uid="{E7B0BD70-AF87-4D71-9920-65A36C004013}"/>
    <cellStyle name="20% - Accent2 4 3 2" xfId="41" xr:uid="{CB500C65-03B6-4645-A271-E57B85524B58}"/>
    <cellStyle name="20% - Accent2 4 4" xfId="42" xr:uid="{6DA5F8F8-9AB1-4BB3-AC7C-431842FF208A}"/>
    <cellStyle name="20% - Accent2 5" xfId="43" xr:uid="{2BDB5AB7-058B-4053-9A47-05DCB2E5B3DC}"/>
    <cellStyle name="20% - Accent3 2" xfId="44" xr:uid="{3E75B20F-787D-462B-ABD2-5E69C2F63B55}"/>
    <cellStyle name="20% - Accent3 2 2" xfId="45" xr:uid="{8A981EFC-C295-43F8-AEA8-38939138BBC2}"/>
    <cellStyle name="20% - Accent3 2 2 2" xfId="46" xr:uid="{1D9F7CB8-642F-4945-BF2A-55BEA7904A72}"/>
    <cellStyle name="20% - Accent3 2 2 2 2" xfId="47" xr:uid="{A996E1FF-CC5E-472A-8316-9E31A6531DB2}"/>
    <cellStyle name="20% - Accent3 2 2 3" xfId="48" xr:uid="{4DC10F6A-54A6-4B61-AAEA-E13636A10F78}"/>
    <cellStyle name="20% - Accent3 2 2 3 2" xfId="49" xr:uid="{4639E20C-AECA-4E7C-ABEA-F811083ADDE6}"/>
    <cellStyle name="20% - Accent3 2 2 4" xfId="50" xr:uid="{7F1B4510-97AD-4163-B9F7-C6F969826A54}"/>
    <cellStyle name="20% - Accent3 2 3" xfId="51" xr:uid="{4DBF662B-4582-4A20-8206-EDCD4092E68B}"/>
    <cellStyle name="20% - Accent3 2 3 2" xfId="52" xr:uid="{55A926AD-0418-4414-AAD2-3391FE446F0F}"/>
    <cellStyle name="20% - Accent3 2 4" xfId="53" xr:uid="{56D605AF-73BC-4AA1-A0DA-CC2799ED6001}"/>
    <cellStyle name="20% - Accent3 2 4 2" xfId="54" xr:uid="{C09B0FA6-41D1-439F-B696-9CC46639B3A1}"/>
    <cellStyle name="20% - Accent3 2 5" xfId="55" xr:uid="{A7F7053B-D9C2-4346-B8D1-380CE30A4B48}"/>
    <cellStyle name="20% - Accent3 3" xfId="56" xr:uid="{A8FA4F0E-047C-42E8-BA3B-AC4239792879}"/>
    <cellStyle name="20% - Accent3 4" xfId="57" xr:uid="{4A0397ED-DCDA-4958-B062-F58D08BBDC8C}"/>
    <cellStyle name="20% - Accent3 4 2" xfId="58" xr:uid="{88F8ED1B-6C57-4028-88EC-449B14130D7E}"/>
    <cellStyle name="20% - Accent3 4 2 2" xfId="59" xr:uid="{76CA02FB-BA23-4B89-A161-81CB0607F218}"/>
    <cellStyle name="20% - Accent3 4 3" xfId="60" xr:uid="{851465EA-7D36-417E-9E9D-DB5EFD17F7E2}"/>
    <cellStyle name="20% - Accent3 4 3 2" xfId="61" xr:uid="{CABDEE29-AFB9-451B-9765-4C68533A8909}"/>
    <cellStyle name="20% - Accent3 4 4" xfId="62" xr:uid="{3926455E-1C06-444D-BFCA-D94C1AAD6AD4}"/>
    <cellStyle name="20% - Accent3 5" xfId="63" xr:uid="{D34EBC4B-B763-447B-907A-886174861EDC}"/>
    <cellStyle name="20% - Accent4 2" xfId="64" xr:uid="{1C91B1FA-8A55-46EB-90BB-90817DBF91A3}"/>
    <cellStyle name="20% - Accent4 2 2" xfId="65" xr:uid="{0EDF77B5-DE81-4A40-A0E0-89BA0AC2810C}"/>
    <cellStyle name="20% - Accent4 2 2 2" xfId="66" xr:uid="{0C063785-CEE1-478F-9378-6A9F35A06638}"/>
    <cellStyle name="20% - Accent4 2 2 2 2" xfId="67" xr:uid="{E2892A14-2C3B-49FE-96AC-77648714F739}"/>
    <cellStyle name="20% - Accent4 2 2 3" xfId="68" xr:uid="{9240281E-9289-460F-B95E-F9DBC7A168DE}"/>
    <cellStyle name="20% - Accent4 2 2 3 2" xfId="69" xr:uid="{9B201C56-5BA3-4396-83F3-55637DDF8787}"/>
    <cellStyle name="20% - Accent4 2 2 4" xfId="70" xr:uid="{F98AD764-FF32-4895-9171-04F9162AAF36}"/>
    <cellStyle name="20% - Accent4 2 3" xfId="71" xr:uid="{82CB5350-A3A3-4A4B-A803-A76B4B28E024}"/>
    <cellStyle name="20% - Accent4 2 3 2" xfId="72" xr:uid="{38BC8803-B5FD-47E7-815B-314AE0D3F68F}"/>
    <cellStyle name="20% - Accent4 2 4" xfId="73" xr:uid="{508F5F2C-927B-4775-9AB4-EB5894289BD5}"/>
    <cellStyle name="20% - Accent4 2 4 2" xfId="74" xr:uid="{A6AE0F6F-4EF4-4BC5-9ABF-3E41A8CC95D8}"/>
    <cellStyle name="20% - Accent4 2 5" xfId="75" xr:uid="{003E8E2F-0C68-4C29-BC28-2D4FC5CFCE38}"/>
    <cellStyle name="20% - Accent4 3" xfId="76" xr:uid="{EA6719F7-CAFF-40DD-9BA5-8073B0E05F5A}"/>
    <cellStyle name="20% - Accent4 4" xfId="77" xr:uid="{E046BE0F-0A9F-4313-84C6-D9E0A51DD865}"/>
    <cellStyle name="20% - Accent4 4 2" xfId="78" xr:uid="{F0DA7F99-A281-4E7F-A15C-1914F138FB43}"/>
    <cellStyle name="20% - Accent4 4 2 2" xfId="79" xr:uid="{2CC13244-419F-422E-9166-F8FE7973C1AD}"/>
    <cellStyle name="20% - Accent4 4 3" xfId="80" xr:uid="{7662D7E6-ABDE-4C9C-B672-00C19D0560CA}"/>
    <cellStyle name="20% - Accent4 4 3 2" xfId="81" xr:uid="{139EF85C-1C20-4C96-8E44-8748968C0476}"/>
    <cellStyle name="20% - Accent4 4 4" xfId="82" xr:uid="{288F423A-9F29-4E69-BFEA-7657B25F431B}"/>
    <cellStyle name="20% - Accent4 5" xfId="83" xr:uid="{1FAF3C7E-3BD9-4C92-83B8-EB514254326B}"/>
    <cellStyle name="20% - Accent5 2" xfId="84" xr:uid="{0CCA6D44-40C5-40A0-8D49-2C00BCCA7C5E}"/>
    <cellStyle name="20% - Accent5 2 2" xfId="85" xr:uid="{E5EA1EF8-D048-411B-BC47-3856AEDD0FD9}"/>
    <cellStyle name="20% - Accent5 2 2 2" xfId="86" xr:uid="{14414E5A-DEDE-4913-92FC-38B37FFF0AA0}"/>
    <cellStyle name="20% - Accent5 2 2 2 2" xfId="87" xr:uid="{94843BFD-79C1-4B89-849A-C0D02AA511B1}"/>
    <cellStyle name="20% - Accent5 2 2 3" xfId="88" xr:uid="{E7E2E6E4-4188-4796-8520-9BFDB5CE3721}"/>
    <cellStyle name="20% - Accent5 2 2 3 2" xfId="89" xr:uid="{D6E87689-A57C-4F73-87CD-69A25DF3307F}"/>
    <cellStyle name="20% - Accent5 2 2 4" xfId="90" xr:uid="{12F5568C-4C0A-4B4E-915C-6AD66946B703}"/>
    <cellStyle name="20% - Accent5 2 3" xfId="91" xr:uid="{67F60AC9-353E-4C61-84A9-2F84C4A731B0}"/>
    <cellStyle name="20% - Accent5 2 3 2" xfId="92" xr:uid="{58F92F6B-5598-4036-9963-9427B1F15E34}"/>
    <cellStyle name="20% - Accent5 2 4" xfId="93" xr:uid="{3C3B352A-7107-45B4-9EC8-1DF47ADE075F}"/>
    <cellStyle name="20% - Accent5 2 4 2" xfId="94" xr:uid="{4748FC50-3BA9-450D-A12C-C1D02539A1E1}"/>
    <cellStyle name="20% - Accent5 2 5" xfId="95" xr:uid="{AA39A257-3E81-4B18-BCBB-5CDDAA1801FE}"/>
    <cellStyle name="20% - Accent5 3" xfId="96" xr:uid="{B78C91FE-D654-4827-8FE7-F39DA7E958D2}"/>
    <cellStyle name="20% - Accent5 4" xfId="97" xr:uid="{3749D484-AF54-4EE4-8E6D-EAECFC90F7F5}"/>
    <cellStyle name="20% - Accent5 4 2" xfId="98" xr:uid="{E854038F-A1CB-4936-8541-B4D353C71693}"/>
    <cellStyle name="20% - Accent5 4 2 2" xfId="99" xr:uid="{5BAB39DF-5AD8-4318-A845-2B46B252E6EE}"/>
    <cellStyle name="20% - Accent5 4 3" xfId="100" xr:uid="{F77E028C-682E-417C-9978-2FE91E0CE790}"/>
    <cellStyle name="20% - Accent5 4 3 2" xfId="101" xr:uid="{7F66DB50-7888-4CDF-B648-2337D4C55379}"/>
    <cellStyle name="20% - Accent5 4 4" xfId="102" xr:uid="{B38CF5DA-343D-43BE-994E-836FE9FB829B}"/>
    <cellStyle name="20% - Accent5 5" xfId="103" xr:uid="{14207B7D-77A4-43DE-9086-C245786CEF51}"/>
    <cellStyle name="20% - Accent5 6" xfId="104" xr:uid="{C67F0D0D-5641-4780-BAFE-0846C35FC306}"/>
    <cellStyle name="20% - Accent5 6 2" xfId="105" xr:uid="{C8FCBC49-087A-4DF6-A260-2A293084C615}"/>
    <cellStyle name="20% - Accent5 7" xfId="106" xr:uid="{E02ABA5D-522B-4897-8AE0-7E77EF6DB6A2}"/>
    <cellStyle name="20% - Accent5 7 2" xfId="107" xr:uid="{4D4BE71E-AFAD-40B6-A3C9-C1A4224FB6C3}"/>
    <cellStyle name="20% - Accent5 8" xfId="108" xr:uid="{24E0A8AD-A19D-44DF-8440-D114B7CFC3F2}"/>
    <cellStyle name="20% - Accent5 8 2" xfId="109" xr:uid="{099D7187-C58E-43E5-AF63-B089CD7F19B7}"/>
    <cellStyle name="20% - Accent6 2" xfId="110" xr:uid="{AE1314E9-DA38-45D0-B4E8-A108560BA5B6}"/>
    <cellStyle name="20% - Accent6 2 2" xfId="111" xr:uid="{922DB4E3-4569-4B43-B59B-5E24336F4106}"/>
    <cellStyle name="20% - Accent6 2 2 2" xfId="112" xr:uid="{DB697B9E-3C19-43F5-B9B3-9D583F125799}"/>
    <cellStyle name="20% - Accent6 2 2 2 2" xfId="113" xr:uid="{AA4D67AF-8121-4789-8A3D-F22E0577303C}"/>
    <cellStyle name="20% - Accent6 2 2 3" xfId="114" xr:uid="{A830D3B7-5C10-4185-9A6D-95F075921790}"/>
    <cellStyle name="20% - Accent6 2 2 3 2" xfId="115" xr:uid="{AC389831-7AF9-4A58-AC68-609E81CBE5F0}"/>
    <cellStyle name="20% - Accent6 2 2 4" xfId="116" xr:uid="{163B4014-8624-4860-ACF3-824529A234EA}"/>
    <cellStyle name="20% - Accent6 2 3" xfId="117" xr:uid="{3C6213E1-BC39-49D4-81EA-6BFA39BCD86E}"/>
    <cellStyle name="20% - Accent6 2 3 2" xfId="118" xr:uid="{42AD3298-B99B-4BE6-A543-9BA93C57E00C}"/>
    <cellStyle name="20% - Accent6 2 4" xfId="119" xr:uid="{F48ECFCD-0FEA-49F4-B037-B7EFEAE9B400}"/>
    <cellStyle name="20% - Accent6 2 4 2" xfId="120" xr:uid="{5F5AACF4-2CC9-4834-8B7A-348CD60675D9}"/>
    <cellStyle name="20% - Accent6 2 5" xfId="121" xr:uid="{AC1084DB-15D1-4993-A5B4-CFECEA27A9CB}"/>
    <cellStyle name="20% - Accent6 3" xfId="122" xr:uid="{62C8B741-65E8-43F9-B724-34321BC3EC61}"/>
    <cellStyle name="20% - Accent6 4" xfId="123" xr:uid="{3CBCBF59-CF08-4FD6-83F1-1F51EAF05B84}"/>
    <cellStyle name="20% - Accent6 4 2" xfId="124" xr:uid="{001F35F3-F37D-4425-A3A5-C53D6C55DFCE}"/>
    <cellStyle name="20% - Accent6 4 2 2" xfId="125" xr:uid="{542CE1D9-2CE5-41AB-8500-19D9D501AA35}"/>
    <cellStyle name="20% - Accent6 4 3" xfId="126" xr:uid="{01E814A7-4312-4A7A-A8F8-9B6B22CB98F2}"/>
    <cellStyle name="20% - Accent6 4 3 2" xfId="127" xr:uid="{CAEAEBF9-82AC-4551-94D4-7C9AA490F5C5}"/>
    <cellStyle name="20% - Accent6 4 4" xfId="128" xr:uid="{BF3628C0-FCA0-4EE3-AC5D-E87CEED29DFE}"/>
    <cellStyle name="20% - Accent6 5" xfId="129" xr:uid="{E9668B7B-6C56-4FE1-8778-8C71DA6129A2}"/>
    <cellStyle name="20% - Accent6 6" xfId="130" xr:uid="{E551E900-D48E-4B52-9910-B7EC7FBC0453}"/>
    <cellStyle name="20% - Accent6 6 2" xfId="131" xr:uid="{2741CB05-09E8-4C82-AE87-7181D7085F66}"/>
    <cellStyle name="20% - Accent6 7" xfId="132" xr:uid="{DA4D3439-2DCC-4DD8-87B0-451EA945B5B3}"/>
    <cellStyle name="20% - Accent6 7 2" xfId="133" xr:uid="{44C6FD0A-2394-487B-8F44-C654C088EBD7}"/>
    <cellStyle name="20% - Accent6 8" xfId="134" xr:uid="{738688F3-1F14-43CD-8BF3-923468292BCC}"/>
    <cellStyle name="20% - Accent6 8 2" xfId="135" xr:uid="{E0696D47-C00E-4772-A990-4440AB7B5390}"/>
    <cellStyle name="40% - Accent1 2" xfId="136" xr:uid="{5A11DEC4-0B67-4D25-86E5-47B1C96F4447}"/>
    <cellStyle name="40% - Accent1 2 2" xfId="137" xr:uid="{13ADC578-1A21-459C-BFCC-C8F216F8FC54}"/>
    <cellStyle name="40% - Accent1 2 2 2" xfId="138" xr:uid="{8A900069-B3E1-47DF-B218-BC724E21BB9F}"/>
    <cellStyle name="40% - Accent1 2 2 2 2" xfId="139" xr:uid="{D1ED3F8D-7873-4F85-9379-D7A12AC64796}"/>
    <cellStyle name="40% - Accent1 2 2 3" xfId="140" xr:uid="{BF6312A2-EAD1-4E20-8DB4-027FB26C104A}"/>
    <cellStyle name="40% - Accent1 2 2 3 2" xfId="141" xr:uid="{A1A63FE3-3A16-4CB9-B025-4475997E5DC3}"/>
    <cellStyle name="40% - Accent1 2 2 4" xfId="142" xr:uid="{EA95314E-21FF-4317-B006-0B972D0D6AD6}"/>
    <cellStyle name="40% - Accent1 2 3" xfId="143" xr:uid="{A2219780-2030-4512-9680-3709557C7269}"/>
    <cellStyle name="40% - Accent1 2 3 2" xfId="144" xr:uid="{4C3ABD20-B400-4C3B-8467-F2C921E46050}"/>
    <cellStyle name="40% - Accent1 2 4" xfId="145" xr:uid="{7EF37B89-BE4D-45FA-BBC8-E9F5A73E9950}"/>
    <cellStyle name="40% - Accent1 2 4 2" xfId="146" xr:uid="{2AE1B43F-BF46-445E-BBBC-207B375E807C}"/>
    <cellStyle name="40% - Accent1 2 5" xfId="147" xr:uid="{0BA2668C-4F6F-40BE-8F37-64DA908B767C}"/>
    <cellStyle name="40% - Accent1 3" xfId="148" xr:uid="{A741E894-BFBC-457E-B4EC-0B86A88A7A0D}"/>
    <cellStyle name="40% - Accent1 4" xfId="149" xr:uid="{C8B9455E-A7F8-41F3-887A-291C2D952C37}"/>
    <cellStyle name="40% - Accent1 4 2" xfId="150" xr:uid="{ABE60FE2-AB31-4D69-8E5D-F4AA30F78FBB}"/>
    <cellStyle name="40% - Accent1 4 2 2" xfId="151" xr:uid="{C471D192-5E61-4FBE-8A95-2A030082731A}"/>
    <cellStyle name="40% - Accent1 4 3" xfId="152" xr:uid="{862F5704-573C-4BC4-9D65-47D53C21E93D}"/>
    <cellStyle name="40% - Accent1 4 3 2" xfId="153" xr:uid="{0D641368-41E5-4A05-96C4-4DAA3A0709CD}"/>
    <cellStyle name="40% - Accent1 4 4" xfId="154" xr:uid="{4BD31A64-A0CF-430F-9A15-B0A6F4A73461}"/>
    <cellStyle name="40% - Accent1 5" xfId="155" xr:uid="{2E66FC76-563F-4280-BC77-D4E15C168835}"/>
    <cellStyle name="40% - Accent1 6" xfId="156" xr:uid="{E0F00F9E-B873-41C4-9AB9-024C5EFF0582}"/>
    <cellStyle name="40% - Accent1 6 2" xfId="157" xr:uid="{F4657063-73BA-4AE7-AED5-F1C8FE779F2B}"/>
    <cellStyle name="40% - Accent1 7" xfId="158" xr:uid="{DB2207E6-71F4-4F65-ACB2-0C947B1DA538}"/>
    <cellStyle name="40% - Accent1 7 2" xfId="159" xr:uid="{D9447B0C-C6E3-44A2-B7C5-65DE6ED07563}"/>
    <cellStyle name="40% - Accent1 8" xfId="160" xr:uid="{BF1FA2AF-320D-4D9B-AD8A-E784669B626B}"/>
    <cellStyle name="40% - Accent1 8 2" xfId="161" xr:uid="{6DA56D71-FF91-4A1C-A1B7-1EB362C1FC18}"/>
    <cellStyle name="40% - Accent2 2" xfId="162" xr:uid="{4BAFE9BA-2D2E-4008-84E1-9AE6158E21C0}"/>
    <cellStyle name="40% - Accent2 2 2" xfId="163" xr:uid="{A01BFE45-2D25-44EC-B93F-D7671B4CDA0E}"/>
    <cellStyle name="40% - Accent2 2 2 2" xfId="164" xr:uid="{A229A468-77FD-490F-B37A-34C081BE2ACA}"/>
    <cellStyle name="40% - Accent2 2 2 2 2" xfId="165" xr:uid="{A827E1FA-D5B9-4B11-8897-C74F53018FC2}"/>
    <cellStyle name="40% - Accent2 2 2 3" xfId="166" xr:uid="{0ACFA18A-C692-4523-950A-A848FAFEA2B5}"/>
    <cellStyle name="40% - Accent2 2 2 3 2" xfId="167" xr:uid="{D48CD928-5E4E-4908-8D53-71C0A9755132}"/>
    <cellStyle name="40% - Accent2 2 2 4" xfId="168" xr:uid="{0FFF1E97-3A1E-4DA2-98F2-E8A68ADCE25C}"/>
    <cellStyle name="40% - Accent2 2 3" xfId="169" xr:uid="{326C667E-98B5-436A-B48A-589DFE84FA7A}"/>
    <cellStyle name="40% - Accent2 2 3 2" xfId="170" xr:uid="{FC44194B-3A84-4AE6-96EA-8D94C44E77F6}"/>
    <cellStyle name="40% - Accent2 2 4" xfId="171" xr:uid="{43641962-BDE4-4523-9E75-4C5079983AD0}"/>
    <cellStyle name="40% - Accent2 2 4 2" xfId="172" xr:uid="{4F9D09F6-F6C9-4DD9-837D-071BEBE6DE93}"/>
    <cellStyle name="40% - Accent2 2 5" xfId="173" xr:uid="{911A7029-B749-4C4E-BF47-64750A344C63}"/>
    <cellStyle name="40% - Accent2 3" xfId="174" xr:uid="{91936824-3782-43A2-BDF4-8CAF5224C27D}"/>
    <cellStyle name="40% - Accent2 4" xfId="175" xr:uid="{9AD9E533-CB35-49BD-93C3-FAE6CDA8AC61}"/>
    <cellStyle name="40% - Accent2 4 2" xfId="176" xr:uid="{406F03D9-7A27-4CC5-BC6A-2D71237B55E4}"/>
    <cellStyle name="40% - Accent2 4 2 2" xfId="177" xr:uid="{0B62302B-F292-4C9A-9439-F4D0CA94C494}"/>
    <cellStyle name="40% - Accent2 4 3" xfId="178" xr:uid="{66536262-155A-4C0C-BFEB-A82B659F597F}"/>
    <cellStyle name="40% - Accent2 4 3 2" xfId="179" xr:uid="{F5FE8147-F594-462A-9C59-9F6D61F76DC8}"/>
    <cellStyle name="40% - Accent2 4 4" xfId="180" xr:uid="{93B14F1C-86F9-4E6F-B99D-0D40319C06F2}"/>
    <cellStyle name="40% - Accent2 5" xfId="181" xr:uid="{7606B083-8DC6-45B5-A97B-DD91B4CD683A}"/>
    <cellStyle name="40% - Accent2 6" xfId="182" xr:uid="{3D693C29-6D1D-49C8-AB7E-182254F448D4}"/>
    <cellStyle name="40% - Accent2 6 2" xfId="183" xr:uid="{310600B8-2C87-424A-AEDD-57A5B94FB05D}"/>
    <cellStyle name="40% - Accent2 7" xfId="184" xr:uid="{EBF0C05B-293C-485A-BC54-AC211BDE37B1}"/>
    <cellStyle name="40% - Accent2 7 2" xfId="185" xr:uid="{F54023C6-4ECC-45FA-9978-57C10C6538EC}"/>
    <cellStyle name="40% - Accent2 8" xfId="186" xr:uid="{1F578B59-77C2-4D1A-BC06-232522934969}"/>
    <cellStyle name="40% - Accent2 8 2" xfId="187" xr:uid="{780F7766-DB5B-477B-951F-6F8E8660F965}"/>
    <cellStyle name="40% - Accent3 2" xfId="188" xr:uid="{7ED38A09-8044-41D6-AAC6-5DCF459B5661}"/>
    <cellStyle name="40% - Accent3 2 2" xfId="189" xr:uid="{71B5E17F-4A20-4FCE-9526-531B1183E6C0}"/>
    <cellStyle name="40% - Accent3 2 2 2" xfId="190" xr:uid="{B040B1FB-44BD-4DF9-A247-3F87F7E5F246}"/>
    <cellStyle name="40% - Accent3 2 2 2 2" xfId="191" xr:uid="{2D2E72E3-D7B3-4F13-98DA-98A8505D18E5}"/>
    <cellStyle name="40% - Accent3 2 2 3" xfId="192" xr:uid="{55230C5B-E949-4B22-822F-021DA9D47273}"/>
    <cellStyle name="40% - Accent3 2 2 3 2" xfId="193" xr:uid="{9D1A7B71-48AA-4E15-8230-714FAB2EDDD6}"/>
    <cellStyle name="40% - Accent3 2 2 4" xfId="194" xr:uid="{68ED8EB7-80B3-44E6-84F9-C7288B8E9FB2}"/>
    <cellStyle name="40% - Accent3 2 3" xfId="195" xr:uid="{0E94EDFE-0163-4F9B-96DD-11E7B7EB9875}"/>
    <cellStyle name="40% - Accent3 2 3 2" xfId="196" xr:uid="{9328D588-D594-40FA-B891-8F19604A0891}"/>
    <cellStyle name="40% - Accent3 2 4" xfId="197" xr:uid="{753EA678-002B-44FC-A18A-3F245F52E8E6}"/>
    <cellStyle name="40% - Accent3 2 4 2" xfId="198" xr:uid="{9675CD0E-FB97-4C7A-9BCF-66CEAB1CC4C5}"/>
    <cellStyle name="40% - Accent3 2 5" xfId="199" xr:uid="{DB7A0A58-70EF-41EF-B1DD-EB952F5C0390}"/>
    <cellStyle name="40% - Accent3 3" xfId="200" xr:uid="{065AD494-42FA-40F1-9C85-86EB307B3E5E}"/>
    <cellStyle name="40% - Accent3 4" xfId="201" xr:uid="{645B4047-69B7-4711-B77A-1B889FE83A9E}"/>
    <cellStyle name="40% - Accent3 4 2" xfId="202" xr:uid="{57709C29-F11C-4B94-92EF-3A4DD79752D0}"/>
    <cellStyle name="40% - Accent3 4 2 2" xfId="203" xr:uid="{BB4BC904-8676-4162-B568-6F2894ACA4F2}"/>
    <cellStyle name="40% - Accent3 4 3" xfId="204" xr:uid="{DB675B82-F781-4F69-8707-2919009F92C3}"/>
    <cellStyle name="40% - Accent3 4 3 2" xfId="205" xr:uid="{44DEED63-0ECC-44C4-9DB0-0DB23B75D478}"/>
    <cellStyle name="40% - Accent3 4 4" xfId="206" xr:uid="{5F8E3287-B55B-492F-8838-012213D182EB}"/>
    <cellStyle name="40% - Accent3 5" xfId="207" xr:uid="{18C03BC4-1DFB-4F86-B42F-A66F73282EE6}"/>
    <cellStyle name="40% - Accent4 2" xfId="208" xr:uid="{2B3E24BE-A164-4337-927C-5E77720316F8}"/>
    <cellStyle name="40% - Accent4 2 2" xfId="209" xr:uid="{B0267BF8-2720-4265-987D-2CD0E332A314}"/>
    <cellStyle name="40% - Accent4 2 2 2" xfId="210" xr:uid="{B964DA7C-1F47-4F6D-96BB-0C152E2B9D03}"/>
    <cellStyle name="40% - Accent4 2 2 2 2" xfId="211" xr:uid="{BD92CB7B-98FB-4D94-8979-5B0529045354}"/>
    <cellStyle name="40% - Accent4 2 2 3" xfId="212" xr:uid="{0AE24836-0BE0-4365-916D-387C45921755}"/>
    <cellStyle name="40% - Accent4 2 2 3 2" xfId="213" xr:uid="{4909B15D-2F81-4E04-8790-D6A6B3FCBC9D}"/>
    <cellStyle name="40% - Accent4 2 2 4" xfId="214" xr:uid="{780315CE-D9E0-425D-B1B2-14E89262672E}"/>
    <cellStyle name="40% - Accent4 2 3" xfId="215" xr:uid="{97BEC235-AD76-4B12-B123-D589213A1A1E}"/>
    <cellStyle name="40% - Accent4 2 3 2" xfId="216" xr:uid="{9847C18E-0BE5-4599-87E0-20A56518EBF0}"/>
    <cellStyle name="40% - Accent4 2 4" xfId="217" xr:uid="{4BF79CA7-7BAF-403F-9099-0F3040E18F4E}"/>
    <cellStyle name="40% - Accent4 2 4 2" xfId="218" xr:uid="{C224ECB9-B4B3-487D-8C9A-46E66CB60BDF}"/>
    <cellStyle name="40% - Accent4 2 5" xfId="219" xr:uid="{23152563-3C4C-4D9F-B40E-431035ED1645}"/>
    <cellStyle name="40% - Accent4 3" xfId="220" xr:uid="{ECD93BD3-1449-4CE8-B748-2EB77A3B63EE}"/>
    <cellStyle name="40% - Accent4 4" xfId="221" xr:uid="{C69A29A5-1DB9-471E-9D4C-9DE9E1F7D78C}"/>
    <cellStyle name="40% - Accent4 4 2" xfId="222" xr:uid="{CE8ED70B-83DA-493C-969A-1616CF0DF77A}"/>
    <cellStyle name="40% - Accent4 4 2 2" xfId="223" xr:uid="{412F81AF-E8B5-4FB7-B2FE-6959591D6330}"/>
    <cellStyle name="40% - Accent4 4 3" xfId="224" xr:uid="{39413BCF-A6C7-4773-A810-5354FA1FC01F}"/>
    <cellStyle name="40% - Accent4 4 3 2" xfId="225" xr:uid="{DFC6A938-63A9-4780-A0E6-8DEBA060C4C0}"/>
    <cellStyle name="40% - Accent4 4 4" xfId="226" xr:uid="{5E0433FF-006B-403B-B33C-B8FEF7DD79C1}"/>
    <cellStyle name="40% - Accent4 5" xfId="227" xr:uid="{DE02EC6E-8605-4B0E-9B01-3345EC31BD86}"/>
    <cellStyle name="40% - Accent4 6" xfId="228" xr:uid="{634EB93A-38D4-4CCA-A021-DE0AE8240490}"/>
    <cellStyle name="40% - Accent4 6 2" xfId="229" xr:uid="{7A2397B6-5BDF-41C3-8272-32C17936E535}"/>
    <cellStyle name="40% - Accent4 7" xfId="230" xr:uid="{186F0E3D-4BDC-46AD-BB95-B4E28BC0D6CB}"/>
    <cellStyle name="40% - Accent4 7 2" xfId="231" xr:uid="{FB92CAB7-9AC6-4969-B537-13BC1A475AAF}"/>
    <cellStyle name="40% - Accent4 8" xfId="232" xr:uid="{5E2E78ED-5F21-46B4-AEE2-E0395A5AB897}"/>
    <cellStyle name="40% - Accent4 8 2" xfId="233" xr:uid="{3E978F71-8DA5-45BD-9D07-BC4BB6D3E06D}"/>
    <cellStyle name="40% - Accent5 2" xfId="234" xr:uid="{C5F68EA6-384D-4C4E-8164-DE513CBA9CA0}"/>
    <cellStyle name="40% - Accent5 2 2" xfId="235" xr:uid="{5E3F5146-B461-4E49-AE34-89F194B70563}"/>
    <cellStyle name="40% - Accent5 2 2 2" xfId="236" xr:uid="{20B0B997-B9D1-4337-9A40-38A061B1C028}"/>
    <cellStyle name="40% - Accent5 2 2 2 2" xfId="237" xr:uid="{120AA111-C5C9-415F-9002-57429FA87800}"/>
    <cellStyle name="40% - Accent5 2 2 3" xfId="238" xr:uid="{A741A2CE-2D29-4432-A331-7F4ABE754DF0}"/>
    <cellStyle name="40% - Accent5 2 2 3 2" xfId="239" xr:uid="{D5F4E4E1-C1E1-4663-988A-F12F9FCAF9A2}"/>
    <cellStyle name="40% - Accent5 2 2 4" xfId="240" xr:uid="{A82D1165-5E07-4164-B7E4-65A8A9BE7B08}"/>
    <cellStyle name="40% - Accent5 2 3" xfId="241" xr:uid="{0049B9F8-DF60-4A1D-941A-0A8D03EF1AC1}"/>
    <cellStyle name="40% - Accent5 2 3 2" xfId="242" xr:uid="{863779B7-18C1-4DD6-A9A2-6755D4A31D63}"/>
    <cellStyle name="40% - Accent5 2 4" xfId="243" xr:uid="{C8733158-6A81-4F5E-8DA7-F6C29A1C8DFF}"/>
    <cellStyle name="40% - Accent5 2 4 2" xfId="244" xr:uid="{0E9AA3C3-18FA-4425-A76C-8B0F0507DD3E}"/>
    <cellStyle name="40% - Accent5 2 5" xfId="245" xr:uid="{E92AA3E6-4E6C-4C7E-8AE0-5684A9552A51}"/>
    <cellStyle name="40% - Accent5 3" xfId="246" xr:uid="{911B7CB6-D4CE-423A-88CE-71793B9AC0A5}"/>
    <cellStyle name="40% - Accent5 4" xfId="247" xr:uid="{7536316C-2796-43C2-A7C8-9917FE6AC46A}"/>
    <cellStyle name="40% - Accent5 4 2" xfId="248" xr:uid="{A2575BBA-C017-4C15-B8B3-419175831698}"/>
    <cellStyle name="40% - Accent5 4 2 2" xfId="249" xr:uid="{AFCDEE94-063B-4115-9008-BFF49CACFF3E}"/>
    <cellStyle name="40% - Accent5 4 3" xfId="250" xr:uid="{233DA304-7A06-4796-A112-3F40ADB93825}"/>
    <cellStyle name="40% - Accent5 4 3 2" xfId="251" xr:uid="{86638652-215C-4E52-98C4-03A372354AA3}"/>
    <cellStyle name="40% - Accent5 4 4" xfId="252" xr:uid="{CC88F8E8-96F9-4B91-8AE0-06777EDEA14A}"/>
    <cellStyle name="40% - Accent5 5" xfId="253" xr:uid="{1AFE13BD-54B3-46BB-8C84-4D687D4A1959}"/>
    <cellStyle name="40% - Accent5 6" xfId="254" xr:uid="{4E6AD3FA-A12E-41C6-8FF2-DE1728559F62}"/>
    <cellStyle name="40% - Accent5 6 2" xfId="255" xr:uid="{626AC042-DF2E-4383-B69C-81663417A454}"/>
    <cellStyle name="40% - Accent5 7" xfId="256" xr:uid="{8AF2A363-A459-460E-B548-CD57F0EFEBEE}"/>
    <cellStyle name="40% - Accent5 7 2" xfId="257" xr:uid="{36924B9D-23F1-42EE-9EC0-8BA78505BD1C}"/>
    <cellStyle name="40% - Accent5 8" xfId="258" xr:uid="{C21C60F0-BDE1-479E-8245-00E7F26204FC}"/>
    <cellStyle name="40% - Accent5 8 2" xfId="259" xr:uid="{144B37B0-C06B-4B74-B0B1-AED18951A34C}"/>
    <cellStyle name="40% - Accent6 2" xfId="260" xr:uid="{C2BDAD5D-CB72-45E7-8609-50CBD97AF549}"/>
    <cellStyle name="40% - Accent6 2 2" xfId="261" xr:uid="{4CA6DF56-C8F9-4B1C-AB58-3B63A2B8D48A}"/>
    <cellStyle name="40% - Accent6 2 2 2" xfId="262" xr:uid="{11C472ED-7409-4165-BC70-D28C40774970}"/>
    <cellStyle name="40% - Accent6 2 2 2 2" xfId="263" xr:uid="{7D9EA140-750C-429A-BF37-C896A2C44475}"/>
    <cellStyle name="40% - Accent6 2 2 3" xfId="264" xr:uid="{74F45852-ADE9-4B22-94FE-114EDD01FBC6}"/>
    <cellStyle name="40% - Accent6 2 2 3 2" xfId="265" xr:uid="{F8A8D1A2-CFEA-4361-89DB-65C37DDF86CC}"/>
    <cellStyle name="40% - Accent6 2 2 4" xfId="266" xr:uid="{EF039DF7-5100-4FB8-93F0-A76DEA274610}"/>
    <cellStyle name="40% - Accent6 2 3" xfId="267" xr:uid="{A2538A19-A22C-4D81-B19F-B282E2D028BC}"/>
    <cellStyle name="40% - Accent6 2 3 2" xfId="268" xr:uid="{2D462A83-B603-4AEC-A696-723D5A61AB03}"/>
    <cellStyle name="40% - Accent6 2 4" xfId="269" xr:uid="{373E7056-FC22-465F-80B5-EBA36E988A76}"/>
    <cellStyle name="40% - Accent6 2 4 2" xfId="270" xr:uid="{F815ECAF-8838-4B6A-BFF7-375B9E2E3F6F}"/>
    <cellStyle name="40% - Accent6 2 5" xfId="271" xr:uid="{259D013A-6CD6-4358-A629-1CE07F3685D7}"/>
    <cellStyle name="40% - Accent6 3" xfId="272" xr:uid="{85371792-96E1-4675-8641-9B2162729EB1}"/>
    <cellStyle name="40% - Accent6 4" xfId="273" xr:uid="{C7E9FB2C-0EB2-453F-9F0D-80B7A7157EC9}"/>
    <cellStyle name="40% - Accent6 4 2" xfId="274" xr:uid="{BDDBBA64-BC4B-4BF2-B55D-D4B31D201318}"/>
    <cellStyle name="40% - Accent6 4 2 2" xfId="275" xr:uid="{43ADB798-31C4-46FA-944E-254DA56D8402}"/>
    <cellStyle name="40% - Accent6 4 3" xfId="276" xr:uid="{3D6BAD78-3E1C-41F4-B81F-CD2844006C38}"/>
    <cellStyle name="40% - Accent6 4 3 2" xfId="277" xr:uid="{BBBF822B-6E87-4F4D-95EA-63C0A1377C13}"/>
    <cellStyle name="40% - Accent6 4 4" xfId="278" xr:uid="{30FDC064-BDE6-4F39-BE0E-72150052E890}"/>
    <cellStyle name="40% - Accent6 5" xfId="279" xr:uid="{9D70DB2F-BBC3-4440-96EA-B584CF6AEB16}"/>
    <cellStyle name="40% - Accent6 6" xfId="280" xr:uid="{1CAB760A-96D7-4D9D-988B-ACB7102E8CCD}"/>
    <cellStyle name="40% - Accent6 6 2" xfId="281" xr:uid="{2699E14E-48BB-4C6E-9EAD-497D0634E7A8}"/>
    <cellStyle name="40% - Accent6 7" xfId="282" xr:uid="{8F46C4A6-0D5B-401A-B7B2-34D5FC1933B4}"/>
    <cellStyle name="40% - Accent6 7 2" xfId="283" xr:uid="{BC320D95-B8E5-42E2-9DFE-9F69ACFBFAC5}"/>
    <cellStyle name="40% - Accent6 8" xfId="284" xr:uid="{9F74E917-7B37-4A14-8C44-E10CA1EB7EB6}"/>
    <cellStyle name="40% - Accent6 8 2" xfId="285" xr:uid="{BFDDB766-70F5-49B6-B1CA-4EA8C8DD74C0}"/>
    <cellStyle name="60% - Accent1 2" xfId="286" xr:uid="{0A53EA43-A4DA-48A0-A9E6-809EFAE5E325}"/>
    <cellStyle name="60% - Accent1 3" xfId="287" xr:uid="{95F4C1B3-CDA0-4628-A0D3-9D3F873F44C7}"/>
    <cellStyle name="60% - Accent1 4" xfId="288" xr:uid="{01FB17B5-0E94-4C70-8C28-C08C4C4DE733}"/>
    <cellStyle name="60% - Accent1 5" xfId="289" xr:uid="{9222F8C5-4F3C-4153-949A-559C7EBA23F6}"/>
    <cellStyle name="60% - Accent2 2" xfId="290" xr:uid="{EE57A6C0-D151-4474-9D70-3FEAFB95CD27}"/>
    <cellStyle name="60% - Accent2 3" xfId="291" xr:uid="{6A1C41C8-41AD-41C7-9581-B025AE197213}"/>
    <cellStyle name="60% - Accent2 4" xfId="292" xr:uid="{6CE5F9B0-F26B-429E-BE8A-8B1DAA62B219}"/>
    <cellStyle name="60% - Accent2 5" xfId="293" xr:uid="{19AF467B-A5CE-46A4-AD8D-A70C0C6B8A4A}"/>
    <cellStyle name="60% - Accent3 2" xfId="294" xr:uid="{0DC18F07-AF8D-4779-8FFB-25B6BFDFAD02}"/>
    <cellStyle name="60% - Accent3 3" xfId="295" xr:uid="{D1B9E796-CE6B-439F-B84B-F05440431065}"/>
    <cellStyle name="60% - Accent3 4" xfId="296" xr:uid="{906EE865-389C-4DC9-BCE7-D3A100FE705F}"/>
    <cellStyle name="60% - Accent4 2" xfId="297" xr:uid="{2517FF34-2214-4607-9A92-C48EEDFFF480}"/>
    <cellStyle name="60% - Accent4 3" xfId="298" xr:uid="{5F387822-20A9-4A86-B76C-2C668A638C56}"/>
    <cellStyle name="60% - Accent4 4" xfId="299" xr:uid="{C3116D1B-44F8-4FC0-9543-45BA3E41A2CC}"/>
    <cellStyle name="60% - Accent5 2" xfId="300" xr:uid="{0A95AD7D-ED60-4B6C-A10E-F32CCF0397A8}"/>
    <cellStyle name="60% - Accent5 3" xfId="301" xr:uid="{3CD144B0-A49A-49F1-90B0-51D46D2F306D}"/>
    <cellStyle name="60% - Accent5 4" xfId="302" xr:uid="{53A44294-EF7B-499E-B929-D579509A56CE}"/>
    <cellStyle name="60% - Accent5 5" xfId="303" xr:uid="{7FD4788F-4A86-4A69-B1B3-D596877A725C}"/>
    <cellStyle name="60% - Accent6 2" xfId="304" xr:uid="{BAEA6AD3-8044-4E00-9F79-F742A35B6478}"/>
    <cellStyle name="60% - Accent6 3" xfId="305" xr:uid="{9F5B61B0-490B-46F7-AE9E-DE005A220919}"/>
    <cellStyle name="60% - Accent6 4" xfId="306" xr:uid="{5347BD21-AF9E-41E1-97A3-EAFE925C7CD5}"/>
    <cellStyle name="Accent1 2" xfId="307" xr:uid="{5912E853-12A7-46C3-AC1E-7014E93D7E70}"/>
    <cellStyle name="Accent1 3" xfId="308" xr:uid="{CBDF86D6-BEEF-4B28-8115-B38A6693A9DC}"/>
    <cellStyle name="Accent1 4" xfId="309" xr:uid="{2C0C4BCF-450A-42BC-ADF7-B9B888FB2A38}"/>
    <cellStyle name="Accent1 5" xfId="310" xr:uid="{F7CA89A8-29A5-4A33-AF41-E7E1192D9541}"/>
    <cellStyle name="Accent2 2" xfId="311" xr:uid="{811FE90C-FCFA-4096-9AC2-5C8FBB50F967}"/>
    <cellStyle name="Accent2 3" xfId="312" xr:uid="{DC768DF5-F63F-49FA-B269-7D33F590B376}"/>
    <cellStyle name="Accent2 4" xfId="313" xr:uid="{6ED47F16-0E44-46AA-9DD2-EEE7F855399F}"/>
    <cellStyle name="Accent2 5" xfId="314" xr:uid="{2037A64C-4463-435C-8C11-D061247932FB}"/>
    <cellStyle name="Accent3 2" xfId="315" xr:uid="{ED971F80-7B14-4C4F-9791-FEECDE85F74C}"/>
    <cellStyle name="Accent3 3" xfId="316" xr:uid="{8BFFFCEC-C5D0-4569-80AB-4830D9EF7421}"/>
    <cellStyle name="Accent3 4" xfId="317" xr:uid="{BD32A831-7496-4398-B796-36E120E0371B}"/>
    <cellStyle name="Accent3 5" xfId="318" xr:uid="{D50CD592-3F66-43E5-8BAF-325E8F770775}"/>
    <cellStyle name="Accent4 2" xfId="319" xr:uid="{47D0AFF8-11AE-4AD1-BD13-CB0F56D88EA5}"/>
    <cellStyle name="Accent4 3" xfId="320" xr:uid="{6D0ADAAD-902E-4968-8735-1B4558F93EC9}"/>
    <cellStyle name="Accent4 4" xfId="321" xr:uid="{E8359890-BB55-4F93-8591-DADA07BE8469}"/>
    <cellStyle name="Accent4 5" xfId="322" xr:uid="{28053740-CC3C-43CC-835A-360CAFB8DCF6}"/>
    <cellStyle name="Accent5 2" xfId="323" xr:uid="{E5A64DD3-555F-4D1E-903E-836C8E95EC40}"/>
    <cellStyle name="Accent5 3" xfId="324" xr:uid="{39AE5619-36C8-436F-B552-9ADD3C18D9D6}"/>
    <cellStyle name="Accent5 4" xfId="325" xr:uid="{DC9F22DC-EF6F-41E5-8E40-F52AEFA47004}"/>
    <cellStyle name="Accent5 5" xfId="326" xr:uid="{81F54544-FD6F-4B85-8E7A-216C7195CA58}"/>
    <cellStyle name="Accent6 2" xfId="327" xr:uid="{E1A049A0-8B7A-47E1-ABAC-DCC8A119B581}"/>
    <cellStyle name="Accent6 3" xfId="328" xr:uid="{5B7689C4-91E1-4DAF-BFB5-52A81F7A6597}"/>
    <cellStyle name="Accent6 4" xfId="329" xr:uid="{5AEA79E1-27F5-4C46-B37E-7CCD1A31F2D3}"/>
    <cellStyle name="Accent6 5" xfId="330" xr:uid="{D129D705-4F57-4130-8024-C48429A5FEAF}"/>
    <cellStyle name="Actual Date" xfId="331" xr:uid="{9FF05F5E-BDDD-4E42-98CF-78094C6C053B}"/>
    <cellStyle name="Bad 2" xfId="332" xr:uid="{D71E5F8C-C942-4431-BCA5-D09EBBB0DC4B}"/>
    <cellStyle name="Bad 3" xfId="333" xr:uid="{0AAFC1DC-E4A1-4903-93D9-672F1E36E9CD}"/>
    <cellStyle name="Bad 4" xfId="334" xr:uid="{8C64E5A8-D718-46EE-BA8F-6FA04939C746}"/>
    <cellStyle name="Bad 5" xfId="335" xr:uid="{4334A584-F47E-4951-897D-07BEA907141A}"/>
    <cellStyle name="Calculation 2" xfId="336" xr:uid="{9BFA581F-CABD-4BD3-9F9A-813340D12421}"/>
    <cellStyle name="Calculation 3" xfId="337" xr:uid="{92A0A591-EFC0-41AC-BB09-FEC1FAADDD30}"/>
    <cellStyle name="Calculation 4" xfId="338" xr:uid="{26C6314C-4E4C-4F19-80DC-FB53B67A6319}"/>
    <cellStyle name="Calculation 5" xfId="339" xr:uid="{9C442AD3-D525-40BE-95DC-B82E04E65F8C}"/>
    <cellStyle name="Check Cell 2" xfId="340" xr:uid="{EE84608E-DA4A-4791-B337-666F79DDCAE8}"/>
    <cellStyle name="Check Cell 3" xfId="341" xr:uid="{07F70981-1BBA-46FD-B179-E6B809A0E99E}"/>
    <cellStyle name="Check Cell 4" xfId="342" xr:uid="{E69C9000-CBE1-409F-ACD2-A0D6BA35E201}"/>
    <cellStyle name="Check Cell 5" xfId="343" xr:uid="{0E001227-4A9D-41BE-83AD-5AE96FACDE88}"/>
    <cellStyle name="Comma" xfId="770" builtinId="3"/>
    <cellStyle name="Comma 10" xfId="344" xr:uid="{FA15E583-CC5E-420D-A828-9BB0AA5BB870}"/>
    <cellStyle name="Comma 11" xfId="345" xr:uid="{54D3F1A2-DDB3-4500-81CE-7957F2B2BF0D}"/>
    <cellStyle name="Comma 12" xfId="346" xr:uid="{0AD9562C-45C0-4535-BEB7-D735DE5887F0}"/>
    <cellStyle name="Comma 12 2" xfId="347" xr:uid="{15073C10-37B3-448B-A802-49F94B0E9A09}"/>
    <cellStyle name="Comma 13" xfId="2" xr:uid="{F2C59689-A0FA-4074-B975-520DB6724F8F}"/>
    <cellStyle name="Comma 2" xfId="348" xr:uid="{8B1FCE66-4749-467E-9F18-0E1BCB8E3DCD}"/>
    <cellStyle name="Comma 2 2" xfId="349" xr:uid="{B3995AC8-8BF9-499F-A775-79F761E57C3C}"/>
    <cellStyle name="Comma 2 3" xfId="350" xr:uid="{614AC08B-9589-4B04-A132-CB0FE600C883}"/>
    <cellStyle name="Comma 3" xfId="351" xr:uid="{3BFFE7AA-F012-4E06-9362-FE68A70EE1AC}"/>
    <cellStyle name="Comma 4" xfId="352" xr:uid="{9CEA76D5-57A8-4B25-A4F5-79473EDEF8C0}"/>
    <cellStyle name="Comma 4 2" xfId="353" xr:uid="{F3DBBDD0-4ABB-4B16-868B-D139CAACB981}"/>
    <cellStyle name="Comma 4 2 2" xfId="354" xr:uid="{5D4ADEF7-9896-4222-A185-5D32E69AAB8A}"/>
    <cellStyle name="Comma 4 2 2 2" xfId="355" xr:uid="{DB78F889-C825-4697-90F6-5332D5B9A935}"/>
    <cellStyle name="Comma 4 2 2 2 2" xfId="356" xr:uid="{AC6C747D-1E95-4099-AC75-0C59B29BA931}"/>
    <cellStyle name="Comma 4 2 2 3" xfId="357" xr:uid="{DE8B0B53-5B01-4AF0-B7E9-462D5D949FED}"/>
    <cellStyle name="Comma 4 2 2 3 2" xfId="358" xr:uid="{EB3B3FE6-B03F-42A3-A181-4C4E3F90C642}"/>
    <cellStyle name="Comma 4 2 2 4" xfId="359" xr:uid="{6730EF74-3E9B-4A14-9D25-BC68742D41EA}"/>
    <cellStyle name="Comma 4 2 3" xfId="360" xr:uid="{811FE789-8F51-4E20-BA5F-77BBB1429CBB}"/>
    <cellStyle name="Comma 4 2 3 2" xfId="361" xr:uid="{8695FAB0-4D24-4631-AE90-EDF78FC035F0}"/>
    <cellStyle name="Comma 4 2 4" xfId="362" xr:uid="{B20A25ED-C22B-4A0D-ABA1-E7F928C40EB4}"/>
    <cellStyle name="Comma 4 2 4 2" xfId="363" xr:uid="{2D0279D3-397C-4D0E-B6C5-561454A4FA7D}"/>
    <cellStyle name="Comma 4 2 5" xfId="364" xr:uid="{CE5CF7F8-65CF-40B8-B00F-09DF280D15E2}"/>
    <cellStyle name="Comma 4 3" xfId="365" xr:uid="{854BFEAE-E5A6-460E-9C86-C6CE6EF084D6}"/>
    <cellStyle name="Comma 5" xfId="366" xr:uid="{7F76AF23-2F4D-4655-976C-821850387D29}"/>
    <cellStyle name="Comma 5 2" xfId="367" xr:uid="{BE3C8454-EBC4-4AF8-B529-28FBD5E5FDC2}"/>
    <cellStyle name="Comma 5 2 2" xfId="368" xr:uid="{C3F83149-CE8B-48B2-BEA9-8C5D635B6A38}"/>
    <cellStyle name="Comma 5 2 2 2" xfId="369" xr:uid="{1FDE66F2-E52A-4A04-9781-69EAB51447AE}"/>
    <cellStyle name="Comma 5 2 3" xfId="370" xr:uid="{AA2C8846-541E-415C-A1F0-B161E75C5173}"/>
    <cellStyle name="Comma 5 2 3 2" xfId="371" xr:uid="{1D81E84D-F5C3-4919-BCA9-C23CB45FDA34}"/>
    <cellStyle name="Comma 5 2 4" xfId="372" xr:uid="{A0373933-FDBA-41FD-85D5-DC336E217F33}"/>
    <cellStyle name="Comma 5 3" xfId="373" xr:uid="{1BA228A4-08F4-4BE9-90EB-CF83CC3EF14B}"/>
    <cellStyle name="Comma 5 3 2" xfId="374" xr:uid="{4396B9A2-E709-4AFB-B991-85E0FFB9406B}"/>
    <cellStyle name="Comma 5 4" xfId="375" xr:uid="{4E202369-71DC-4D6C-A8F0-AD4544F64C91}"/>
    <cellStyle name="Comma 5 4 2" xfId="376" xr:uid="{E4862955-CA20-4514-B058-C747B1FB7349}"/>
    <cellStyle name="Comma 5 5" xfId="377" xr:uid="{E82C1E4B-E616-461C-9EF5-038FB6F5D096}"/>
    <cellStyle name="Comma 5 5 2" xfId="378" xr:uid="{DA7F1844-06E0-4FFE-90AA-DE694D63733D}"/>
    <cellStyle name="Comma 5 6" xfId="379" xr:uid="{6904CD1F-9CC3-4CAD-9543-09D9A022A079}"/>
    <cellStyle name="Comma 6" xfId="380" xr:uid="{DE1352AC-A7A9-41B9-912A-CF735BEE112D}"/>
    <cellStyle name="Comma 6 2" xfId="381" xr:uid="{185A90D9-EE9C-4FE0-BF31-84D0F62B9468}"/>
    <cellStyle name="Comma 6 2 2" xfId="382" xr:uid="{5CC0A38D-8DAA-4D4A-B6CE-424955F65F89}"/>
    <cellStyle name="Comma 6 3" xfId="383" xr:uid="{933800EE-476E-4F22-94FA-27C93499054B}"/>
    <cellStyle name="Comma 6 4" xfId="384" xr:uid="{55E29087-EDE3-48A6-BB8A-2E1A5AADD30C}"/>
    <cellStyle name="Comma 7" xfId="385" xr:uid="{4153A72B-2DE4-4BE6-8E72-7EF154AFFB10}"/>
    <cellStyle name="Comma 7 2" xfId="386" xr:uid="{3EBB5AF8-4D8F-49B8-AD04-3DCD0563A4C8}"/>
    <cellStyle name="Comma 7 3" xfId="387" xr:uid="{1327C351-BD2A-4A7E-9355-C74C2FD2BAF6}"/>
    <cellStyle name="Comma 7 4" xfId="388" xr:uid="{41CA6AF9-8AF9-4CC7-8EB5-64B3197C0A40}"/>
    <cellStyle name="Comma 8" xfId="389" xr:uid="{46897CC8-34E2-4E13-BE34-A0D723A3B665}"/>
    <cellStyle name="Comma 9" xfId="390" xr:uid="{D3227203-8F85-4B54-B46F-96089B8704CF}"/>
    <cellStyle name="Currency 2" xfId="391" xr:uid="{636E3E24-4C7F-40F6-A530-7A052FEF37BC}"/>
    <cellStyle name="Currency 2 2" xfId="392" xr:uid="{7AE6F6CF-406A-488A-8736-89B8D92E9740}"/>
    <cellStyle name="Currency 2 3" xfId="393" xr:uid="{7C8C29D6-6BD6-4CFF-817D-2096A5893B38}"/>
    <cellStyle name="Currency 3" xfId="394" xr:uid="{CFB80166-15AE-408C-AE5B-E1983AEC9289}"/>
    <cellStyle name="Currency 3 2" xfId="395" xr:uid="{37C2E39D-18AE-4126-AD08-50F4DB96CE69}"/>
    <cellStyle name="Currency 3 2 2" xfId="396" xr:uid="{4456038B-0910-41DE-822E-53D631F29495}"/>
    <cellStyle name="Currency 4" xfId="397" xr:uid="{0B151FB0-DA53-46CC-B83D-472600D77667}"/>
    <cellStyle name="Currency 4 2" xfId="398" xr:uid="{72B69959-44EC-4694-B7C4-EBC5E49E99BB}"/>
    <cellStyle name="Currency 5" xfId="399" xr:uid="{3F3CAA2A-D69B-4B11-A75C-D89F97839F0F}"/>
    <cellStyle name="Currency 5 2" xfId="400" xr:uid="{DCFBBDC5-2C23-478D-B348-6ACF82607A21}"/>
    <cellStyle name="Currency 6" xfId="769" xr:uid="{5FAA27B2-111A-490B-8564-BDB9940DF604}"/>
    <cellStyle name="Date" xfId="401" xr:uid="{97C82FFA-44B3-4A70-AC78-2AE7B88BC249}"/>
    <cellStyle name="Explanatory Text 2" xfId="402" xr:uid="{E3A7248B-33D6-4A4B-B8A8-BC15C58F2A34}"/>
    <cellStyle name="Explanatory Text 3" xfId="403" xr:uid="{DA9889A4-6CE9-4F83-8D15-1ED1B6E7C800}"/>
    <cellStyle name="Explanatory Text 4" xfId="404" xr:uid="{5391D4BE-A9D5-41D7-B06C-BA995799D995}"/>
    <cellStyle name="Explanatory Text 5" xfId="405" xr:uid="{D6FBF334-A051-4C91-92FC-FEEA029B4B27}"/>
    <cellStyle name="Fixed" xfId="406" xr:uid="{61488490-3E51-4B33-A6AC-335E805557A2}"/>
    <cellStyle name="Good 2" xfId="407" xr:uid="{2A8A887C-4A88-45F8-9ACB-A317DAD5B11C}"/>
    <cellStyle name="Good 3" xfId="408" xr:uid="{E49B077C-226B-44F9-80D0-7A43E32E4DA8}"/>
    <cellStyle name="Good 4" xfId="409" xr:uid="{50461F53-937A-4DFF-8865-CADB36584703}"/>
    <cellStyle name="Good 5" xfId="410" xr:uid="{8C94BFDD-F845-497D-A016-FDD260D0A103}"/>
    <cellStyle name="Grey" xfId="411" xr:uid="{BBDFF425-B637-4FCC-BF4F-7D1962E71150}"/>
    <cellStyle name="HEADER" xfId="412" xr:uid="{3A603AFC-2D58-43AF-B488-AFEF787EC235}"/>
    <cellStyle name="Heading 1 2" xfId="413" xr:uid="{90A91A9B-01E9-4514-B21A-9F180385788F}"/>
    <cellStyle name="Heading 1 3" xfId="414" xr:uid="{511C2489-0C31-4EF9-BEA5-9DFEE9BD8C43}"/>
    <cellStyle name="Heading 1 4" xfId="415" xr:uid="{717F43D4-7C75-489C-8F83-3E72838C23CC}"/>
    <cellStyle name="Heading 1 5" xfId="416" xr:uid="{F1FC0EC8-6CED-4B41-91BC-18AE22DB276F}"/>
    <cellStyle name="Heading 2 2" xfId="417" xr:uid="{0A1AE162-A121-4651-BC49-6B17B40F7E21}"/>
    <cellStyle name="Heading 2 3" xfId="418" xr:uid="{6F5DCFA7-605F-4ABB-A072-40DB4255C03D}"/>
    <cellStyle name="Heading 2 4" xfId="419" xr:uid="{C3D20F4B-FCDF-4804-B999-1CBEDF493EB2}"/>
    <cellStyle name="Heading 2 5" xfId="420" xr:uid="{83D701B4-4BE3-4014-9C19-A556F01A33C8}"/>
    <cellStyle name="Heading 3 2" xfId="421" xr:uid="{1FB6FFBD-BB6D-4D86-BC75-527F7775AF8C}"/>
    <cellStyle name="Heading 3 3" xfId="422" xr:uid="{15DC678B-C5BC-426A-87B7-0F116B44DFA7}"/>
    <cellStyle name="Heading 3 4" xfId="423" xr:uid="{E36A270D-9111-4D7C-AE51-3D1AA2CE846A}"/>
    <cellStyle name="Heading 3 5" xfId="424" xr:uid="{ACA6F952-5F33-49C9-9866-489EC31F5C6D}"/>
    <cellStyle name="Heading 4 2" xfId="425" xr:uid="{5A58BD16-A474-42B7-A8DC-BC4AA64A52B3}"/>
    <cellStyle name="Heading 4 3" xfId="426" xr:uid="{612B07AB-80BC-40AD-BBC5-B002EAD659A8}"/>
    <cellStyle name="Heading 4 4" xfId="427" xr:uid="{5749A937-7548-4CAD-99DC-560640CB707E}"/>
    <cellStyle name="Heading 4 5" xfId="428" xr:uid="{A9714C23-DE48-48E1-8AE5-0283F133D149}"/>
    <cellStyle name="Heading1" xfId="429" xr:uid="{1BCFB093-886A-43C0-815C-EC9737F1714E}"/>
    <cellStyle name="Heading2" xfId="430" xr:uid="{E810E3E4-600D-43F7-94E1-D02F2B304448}"/>
    <cellStyle name="HIGHLIGHT" xfId="431" xr:uid="{5243D66C-1BDB-4FF9-A0B5-52858E4286D9}"/>
    <cellStyle name="Input [yellow]" xfId="432" xr:uid="{02547E38-7799-4E77-8C98-662C81BA3ACE}"/>
    <cellStyle name="Input 10" xfId="433" xr:uid="{CF8BF000-C326-45A6-A84F-5C852CED601E}"/>
    <cellStyle name="Input 11" xfId="434" xr:uid="{C94D498C-3EBE-41AF-BC19-DEFFDE0501FE}"/>
    <cellStyle name="Input 12" xfId="435" xr:uid="{B6B71CF4-82C0-47B5-990E-DD586B4608FC}"/>
    <cellStyle name="Input 13" xfId="436" xr:uid="{2E34AA0A-960F-4159-9426-FC61AE33D193}"/>
    <cellStyle name="Input 14" xfId="437" xr:uid="{69448AD4-F3F3-4957-9D0D-58D1C7FB6F76}"/>
    <cellStyle name="Input 15" xfId="438" xr:uid="{2B33885B-76D8-4683-97E3-059903ACFB86}"/>
    <cellStyle name="Input 16" xfId="439" xr:uid="{FE467FAF-AC05-4364-B6B4-40AC03215FDB}"/>
    <cellStyle name="Input 17" xfId="440" xr:uid="{5906341C-A0C3-4770-9166-3169AB493BB5}"/>
    <cellStyle name="Input 18" xfId="441" xr:uid="{7E2C523B-F80F-466C-A9C4-76FEC16AD9A7}"/>
    <cellStyle name="Input 19" xfId="442" xr:uid="{29D0C4E3-CE1B-446E-8893-9677B359E117}"/>
    <cellStyle name="Input 2" xfId="443" xr:uid="{12428EA0-CC99-49F6-9327-FCEBBDA9958B}"/>
    <cellStyle name="Input 20" xfId="444" xr:uid="{90F22D8A-74C5-4769-92C0-2CFBC8892ABF}"/>
    <cellStyle name="Input 21" xfId="445" xr:uid="{0BAF5CDA-7638-4F5B-BC99-292B3FE94C80}"/>
    <cellStyle name="Input 22" xfId="446" xr:uid="{A8091312-C9A6-4719-8CFD-D3F13898DA32}"/>
    <cellStyle name="Input 23" xfId="447" xr:uid="{B23C9F56-CCCB-4C1F-B627-8E0BE1D7A129}"/>
    <cellStyle name="Input 24" xfId="448" xr:uid="{7586EA88-EAF7-45F6-A932-ECD254887624}"/>
    <cellStyle name="Input 25" xfId="449" xr:uid="{419D746C-C0B2-4E34-A177-9E261CB1A28B}"/>
    <cellStyle name="Input 26" xfId="450" xr:uid="{5BC6A2E3-D544-4E30-B0FC-8737B5B8336F}"/>
    <cellStyle name="Input 27" xfId="451" xr:uid="{3C90EC04-CA79-4FFB-AB50-D35778A1F67E}"/>
    <cellStyle name="Input 28" xfId="452" xr:uid="{40E6A242-BBFF-44F3-A222-D1D3113B3C3A}"/>
    <cellStyle name="Input 29" xfId="453" xr:uid="{21675EF9-C140-4705-972E-A9BC09BCE7DD}"/>
    <cellStyle name="Input 3" xfId="454" xr:uid="{85C063BA-8119-4613-926F-C7721A29D1EC}"/>
    <cellStyle name="Input 30" xfId="455" xr:uid="{69309F25-4865-4BD5-9E72-67DBDAA3DA82}"/>
    <cellStyle name="Input 31" xfId="456" xr:uid="{9A588606-4B77-4873-8D60-00127D671B36}"/>
    <cellStyle name="Input 32" xfId="457" xr:uid="{7C4F4C9A-7E8B-4ED4-96B7-DE369A66F273}"/>
    <cellStyle name="Input 33" xfId="458" xr:uid="{9A3FAD40-0EDA-4146-AC24-CFD2D4A1DAFE}"/>
    <cellStyle name="Input 34" xfId="459" xr:uid="{5FB3E542-CB42-472E-8A56-EC7EDFCC0E63}"/>
    <cellStyle name="Input 35" xfId="460" xr:uid="{3A83026D-E857-48B9-A4DB-145B828BA913}"/>
    <cellStyle name="Input 36" xfId="461" xr:uid="{6EB0BC6D-D1DD-42FA-8673-D33658016F2A}"/>
    <cellStyle name="Input 37" xfId="462" xr:uid="{814B8716-B956-4A64-9661-20E41441DDB2}"/>
    <cellStyle name="Input 38" xfId="463" xr:uid="{9166D500-69CF-4617-91A5-A76F495E840C}"/>
    <cellStyle name="Input 39" xfId="464" xr:uid="{73ED280B-D14B-4340-BE56-5735E3A609AE}"/>
    <cellStyle name="Input 4" xfId="465" xr:uid="{B9D24EDD-1CCA-4201-A363-68D84AE7C712}"/>
    <cellStyle name="Input 40" xfId="466" xr:uid="{E6D7E4B6-9A1D-45EA-B74F-7BF933151B47}"/>
    <cellStyle name="Input 41" xfId="467" xr:uid="{8810E0FF-69B4-4FB3-8AD8-27EBDF0325CF}"/>
    <cellStyle name="Input 42" xfId="468" xr:uid="{009DE3D9-F979-4F82-BE91-8D5041899274}"/>
    <cellStyle name="Input 43" xfId="469" xr:uid="{364AE6D8-70ED-4B00-BE0A-C3311CEFBDCC}"/>
    <cellStyle name="Input 44" xfId="470" xr:uid="{6A8DE49D-F1CF-47CA-B2A4-77C3EF449C83}"/>
    <cellStyle name="Input 45" xfId="471" xr:uid="{5AD4351C-D753-4645-9498-164BC66C62B5}"/>
    <cellStyle name="Input 46" xfId="472" xr:uid="{32BCBAF6-3A91-49D6-82D4-08C7B74F8492}"/>
    <cellStyle name="Input 47" xfId="473" xr:uid="{29CDAFA4-A385-4201-A272-075DDE02D379}"/>
    <cellStyle name="Input 48" xfId="474" xr:uid="{D466C090-CB41-4F38-BA15-07D2A7E7184F}"/>
    <cellStyle name="Input 49" xfId="475" xr:uid="{644DAECF-5304-416E-98E2-77D2088F80AC}"/>
    <cellStyle name="Input 5" xfId="476" xr:uid="{37C49C4B-49DB-4A1E-A226-2088B8D3BA87}"/>
    <cellStyle name="Input 50" xfId="477" xr:uid="{02179451-534E-474A-8032-5E86437384B2}"/>
    <cellStyle name="Input 6" xfId="478" xr:uid="{E080F039-9CD5-4EEE-A1B1-2ADFF9BC54FB}"/>
    <cellStyle name="Input 7" xfId="479" xr:uid="{4503A61D-0D1E-4A7E-BE43-5028076422F3}"/>
    <cellStyle name="Input 8" xfId="480" xr:uid="{099C1295-40C2-4FBC-B027-4FEC784668A7}"/>
    <cellStyle name="Input 9" xfId="481" xr:uid="{443A6978-7410-4D03-B0D6-7AAD3D63F3F9}"/>
    <cellStyle name="Linked Cell 2" xfId="482" xr:uid="{B7B171AE-BBFB-4ADC-8A1C-6B0A1DEDF7ED}"/>
    <cellStyle name="Linked Cell 3" xfId="483" xr:uid="{8E60183B-0EB3-4FF5-A15A-00C5A6098805}"/>
    <cellStyle name="Linked Cell 4" xfId="484" xr:uid="{63CBE300-2DDF-46C8-821F-02916A8F5D02}"/>
    <cellStyle name="Linked Cell 5" xfId="485" xr:uid="{C89473BA-651D-4EF9-8DC2-5C7911C0FA43}"/>
    <cellStyle name="Neutral 2" xfId="486" xr:uid="{933729C9-C893-40BC-B168-7D3247486CED}"/>
    <cellStyle name="Neutral 3" xfId="487" xr:uid="{01268430-4475-4F19-885F-54B7F669DCBA}"/>
    <cellStyle name="Neutral 4" xfId="488" xr:uid="{821983C3-0E4C-4994-A645-DFE937ACB2CB}"/>
    <cellStyle name="Neutral 5" xfId="489" xr:uid="{3AD90FD2-A328-45E6-B411-03B8725853B7}"/>
    <cellStyle name="no dec" xfId="490" xr:uid="{6699A442-51B1-4311-B69D-56EEF8FE8D0F}"/>
    <cellStyle name="Normal" xfId="0" builtinId="0"/>
    <cellStyle name="Normal - Style1" xfId="491" xr:uid="{3CC0715F-1CF0-4E84-8C00-AAA8B5419770}"/>
    <cellStyle name="Normal 10" xfId="492" xr:uid="{39FC4F56-6CE1-465C-9D51-B7B7B816B182}"/>
    <cellStyle name="Normal 11" xfId="493" xr:uid="{2E2639F1-EA40-4A73-834B-A5987147D672}"/>
    <cellStyle name="Normal 12" xfId="494" xr:uid="{A5A70FFD-B168-457F-871C-AB59652159C4}"/>
    <cellStyle name="Normal 12 2" xfId="495" xr:uid="{981E645A-0CA6-4777-BBFF-8E6F9E6FBDEE}"/>
    <cellStyle name="Normal 13" xfId="496" xr:uid="{CAD913DB-61B6-4DA4-8F08-B10E075EAE09}"/>
    <cellStyle name="Normal 13 2" xfId="497" xr:uid="{EEDBA5ED-7E68-413B-AB79-EB85ED099B49}"/>
    <cellStyle name="Normal 14" xfId="498" xr:uid="{17ACC189-ABFD-450A-9C8F-037E0520EB0C}"/>
    <cellStyle name="Normal 14 2" xfId="499" xr:uid="{45FB37CE-26D7-45E1-BB39-9B5A459FB26F}"/>
    <cellStyle name="Normal 15" xfId="500" xr:uid="{FC6FD274-CCFE-40EF-96D8-FF503487EC87}"/>
    <cellStyle name="Normal 15 2" xfId="501" xr:uid="{5DD7D209-8621-44AE-8F05-2E37E7D2FCC2}"/>
    <cellStyle name="Normal 16" xfId="502" xr:uid="{4A38799C-B55F-432A-BF01-636AE0B6C567}"/>
    <cellStyle name="Normal 16 2" xfId="503" xr:uid="{19AC22D8-A49C-4360-9A02-82BFED6732FD}"/>
    <cellStyle name="Normal 17" xfId="504" xr:uid="{C389A04D-6CD8-42FF-8EC4-8E483663F3C0}"/>
    <cellStyle name="Normal 17 2" xfId="505" xr:uid="{C10E3D5C-9EB8-4790-9567-AC7EBFF966C2}"/>
    <cellStyle name="Normal 18" xfId="506" xr:uid="{5EC711AC-B4B6-4E20-B9BF-BDE41BE9886C}"/>
    <cellStyle name="Normal 18 2" xfId="507" xr:uid="{CDABA64C-3F11-4F5F-A7EB-5ECED2F98A24}"/>
    <cellStyle name="Normal 19" xfId="508" xr:uid="{AA44C007-6DAE-4FD2-8709-B0F326F90A25}"/>
    <cellStyle name="Normal 19 2" xfId="509" xr:uid="{6BD574B2-EC9A-4313-9EB8-E04CC2FA9240}"/>
    <cellStyle name="Normal 2" xfId="510" xr:uid="{9AE3CEF9-1E50-48EB-99AC-39524654CE2A}"/>
    <cellStyle name="Normal 2 2" xfId="511" xr:uid="{F79EE436-C505-4243-8DD2-C45314501449}"/>
    <cellStyle name="Normal 2 2 2" xfId="512" xr:uid="{EF44832E-CCB1-43B2-81E0-13169CD75755}"/>
    <cellStyle name="Normal 2 3" xfId="513" xr:uid="{820F7DB3-5A1F-427D-9E52-36820494437A}"/>
    <cellStyle name="Normal 2 3 2" xfId="514" xr:uid="{F3323EF6-ADD2-4FCA-A23B-F0A4E382E50E}"/>
    <cellStyle name="Normal 2 3 2 2" xfId="515" xr:uid="{6EA35BF6-AA34-40C1-9066-E574185A366D}"/>
    <cellStyle name="Normal 2 3 3" xfId="516" xr:uid="{FA60E40C-2A12-4EB0-9919-8C7E6078D916}"/>
    <cellStyle name="Normal 2 3 3 2" xfId="517" xr:uid="{BAD87559-9B46-4563-A888-B2D60F4C0722}"/>
    <cellStyle name="Normal 2 3 4" xfId="518" xr:uid="{FA5E4C1A-F172-4743-918A-68FB8DE48A6D}"/>
    <cellStyle name="Normal 2 4" xfId="519" xr:uid="{CFC879FC-0386-4812-B9F7-4B8301CCF4D3}"/>
    <cellStyle name="Normal 2 5" xfId="520" xr:uid="{26160567-E3A1-4872-8F27-B005745559C4}"/>
    <cellStyle name="Normal 20" xfId="521" xr:uid="{B8778FC3-3377-4A05-8084-013A78E36958}"/>
    <cellStyle name="Normal 20 2" xfId="522" xr:uid="{AD8F56A2-D910-4B53-B490-A5EF19786815}"/>
    <cellStyle name="Normal 21" xfId="523" xr:uid="{E35A0707-9955-414F-8009-F3912E565305}"/>
    <cellStyle name="Normal 21 2" xfId="524" xr:uid="{539E5578-BE64-4F1F-A96C-F724B7A7424F}"/>
    <cellStyle name="Normal 22" xfId="525" xr:uid="{5082871F-73D2-4F8D-B486-2811F18DFD5C}"/>
    <cellStyle name="Normal 22 2" xfId="526" xr:uid="{34C5985F-DF6A-44AD-AACD-FCE8D3C8ECD9}"/>
    <cellStyle name="Normal 23" xfId="527" xr:uid="{4700BC0D-7086-4508-9A78-D3238A8C14C0}"/>
    <cellStyle name="Normal 23 2" xfId="528" xr:uid="{1B508EBC-4C3C-44F6-A85E-0E47A3E129F3}"/>
    <cellStyle name="Normal 24" xfId="529" xr:uid="{4118A342-C142-485E-A5CE-292E5D0C9261}"/>
    <cellStyle name="Normal 24 2" xfId="530" xr:uid="{04CC6DE5-6A0F-4E05-8C93-E9E2C826F0DB}"/>
    <cellStyle name="Normal 25" xfId="531" xr:uid="{6CCB3496-AF38-44F3-BC0D-B69486F1E039}"/>
    <cellStyle name="Normal 25 2" xfId="532" xr:uid="{E545B675-3128-4E89-B503-5645F26A7BB6}"/>
    <cellStyle name="Normal 26" xfId="533" xr:uid="{08C53C6D-F6A5-48A1-8429-CF1F7038D4A6}"/>
    <cellStyle name="Normal 26 2" xfId="534" xr:uid="{682967FC-7E9F-4DC9-BA5E-8043BA7C79E4}"/>
    <cellStyle name="Normal 27" xfId="535" xr:uid="{3A543130-3BF7-486D-9E3E-C9655632C17D}"/>
    <cellStyle name="Normal 27 2" xfId="536" xr:uid="{D40DD629-6C27-4D1E-B885-B1F1BCE85398}"/>
    <cellStyle name="Normal 28" xfId="537" xr:uid="{706A909B-5401-4C03-A803-BFE90B6D365D}"/>
    <cellStyle name="Normal 28 2" xfId="538" xr:uid="{10AB8B19-3C90-456A-8E95-0163DFF6E200}"/>
    <cellStyle name="Normal 29" xfId="539" xr:uid="{F6607A85-A58B-4F8D-8A22-C41EBC62DA9A}"/>
    <cellStyle name="Normal 29 2" xfId="540" xr:uid="{9695F4F4-B5F8-43C0-8D07-BF634D1B0C25}"/>
    <cellStyle name="Normal 3" xfId="541" xr:uid="{DE634703-E0C1-4775-9F70-AE8EA75C2D46}"/>
    <cellStyle name="Normal 3 2" xfId="542" xr:uid="{2CCA8913-A25A-415D-9766-8B790D56FD0E}"/>
    <cellStyle name="Normal 3 2 2" xfId="543" xr:uid="{08698E82-9BE2-4FDE-B433-56BA4AB145C8}"/>
    <cellStyle name="Normal 3 2 2 2" xfId="544" xr:uid="{3F2914DC-B451-4D76-93AA-73951A905912}"/>
    <cellStyle name="Normal 3 2 2 2 2" xfId="545" xr:uid="{12689B2D-2E94-4D4C-B06A-9BDFB16A6B78}"/>
    <cellStyle name="Normal 3 2 2 3" xfId="546" xr:uid="{DA937C2D-9B7D-4DCE-8A04-EF6BFB7D2F95}"/>
    <cellStyle name="Normal 3 2 2 3 2" xfId="547" xr:uid="{16BE8569-FF40-4F15-8BF2-E0950975902A}"/>
    <cellStyle name="Normal 3 2 2 4" xfId="548" xr:uid="{4C1060E2-4495-4E70-B800-75C49E7F4D78}"/>
    <cellStyle name="Normal 3 2 3" xfId="549" xr:uid="{71C10786-2501-45F2-92B2-09D135FFDF3D}"/>
    <cellStyle name="Normal 3 2 3 2" xfId="550" xr:uid="{5F18324B-18D3-4035-94E1-314F1385FC40}"/>
    <cellStyle name="Normal 3 2 4" xfId="551" xr:uid="{33C44368-5F6A-4FBC-8C41-C3623F9DA0FF}"/>
    <cellStyle name="Normal 3 2 4 2" xfId="552" xr:uid="{8EF2FA30-394A-40A9-B6F1-5ABCEF84968D}"/>
    <cellStyle name="Normal 3 2 5" xfId="553" xr:uid="{38B6C97E-95E4-4966-9BFD-05A4F82CAE72}"/>
    <cellStyle name="Normal 3 2 5 2" xfId="554" xr:uid="{CAE70F18-B80F-4F45-96E3-876E025236A1}"/>
    <cellStyle name="Normal 3 2 6" xfId="555" xr:uid="{A2BEDA25-9885-40AB-92B5-A355B08A7C33}"/>
    <cellStyle name="Normal 3 3" xfId="556" xr:uid="{501E2207-7094-45DF-9ED3-08D62015FC84}"/>
    <cellStyle name="Normal 3 4" xfId="557" xr:uid="{1D8FDE8D-C075-4877-8782-958C0D8443F9}"/>
    <cellStyle name="Normal 30" xfId="558" xr:uid="{044CA7A7-9392-4099-91C4-A449D94F94C9}"/>
    <cellStyle name="Normal 30 2" xfId="559" xr:uid="{1939AA6B-1987-4AEA-8030-45175D95B039}"/>
    <cellStyle name="Normal 31" xfId="560" xr:uid="{F28180B2-A85C-409D-BF20-A6F5CDAB9DC9}"/>
    <cellStyle name="Normal 31 2" xfId="561" xr:uid="{5095F2C8-DE3F-4215-96BA-8032AC0687F7}"/>
    <cellStyle name="Normal 32" xfId="562" xr:uid="{91BC8D0D-A45F-4694-BACA-4C0F00620266}"/>
    <cellStyle name="Normal 32 2" xfId="563" xr:uid="{5B902021-A41A-419D-98A9-83C2F7134A9C}"/>
    <cellStyle name="Normal 33" xfId="564" xr:uid="{C8CB17B9-8408-4406-BF94-070BD50AB4C7}"/>
    <cellStyle name="Normal 33 2" xfId="565" xr:uid="{B72260B4-12DE-4C4B-B7C0-F8C281B8872F}"/>
    <cellStyle name="Normal 34" xfId="566" xr:uid="{608BA19D-3952-40AF-AF77-33B6AFBA0676}"/>
    <cellStyle name="Normal 34 2" xfId="567" xr:uid="{15E283BF-F944-4181-8C7E-7957C85A6619}"/>
    <cellStyle name="Normal 35" xfId="568" xr:uid="{CB81FAEC-19AF-4479-8E70-6398792DE14C}"/>
    <cellStyle name="Normal 35 2" xfId="569" xr:uid="{54B60494-EACA-433C-B9A0-1E5C4C5643E8}"/>
    <cellStyle name="Normal 36" xfId="570" xr:uid="{E4DC8652-DAB6-4228-B95C-81E5D8D01D3D}"/>
    <cellStyle name="Normal 36 2" xfId="571" xr:uid="{92DF4592-23EA-4062-82A2-FB169C30C4FC}"/>
    <cellStyle name="Normal 37" xfId="572" xr:uid="{6952408A-38DD-4B62-84C0-FC3729FEEF3F}"/>
    <cellStyle name="Normal 37 2" xfId="573" xr:uid="{F28325DD-3907-40FC-9AEB-0C61FFF898CB}"/>
    <cellStyle name="Normal 38" xfId="574" xr:uid="{6A05F6E2-9C9A-4DE6-A92F-D96426FB3596}"/>
    <cellStyle name="Normal 38 2" xfId="575" xr:uid="{8E0B219D-5C7B-4DDB-AC5E-9CFBAA8E25F1}"/>
    <cellStyle name="Normal 39" xfId="576" xr:uid="{D0CC0152-248D-4CE6-9D16-9520EEB3CD97}"/>
    <cellStyle name="Normal 39 2" xfId="577" xr:uid="{209811B4-2E80-49DD-B892-659884886CB5}"/>
    <cellStyle name="Normal 4" xfId="578" xr:uid="{29B4B474-3791-4D3E-82AC-64D4C54A244A}"/>
    <cellStyle name="Normal 4 2" xfId="579" xr:uid="{941FE0D2-3EA1-48CB-934E-491B5A3E3353}"/>
    <cellStyle name="Normal 4 2 2" xfId="580" xr:uid="{E9F7241F-0824-4235-A85E-D14DE1AEE168}"/>
    <cellStyle name="Normal 4 2 2 2" xfId="581" xr:uid="{32FB38DC-451E-4E5C-ACB4-906B19B88472}"/>
    <cellStyle name="Normal 4 2 3" xfId="582" xr:uid="{EDC1CC14-6739-4427-80F2-5B27F311E619}"/>
    <cellStyle name="Normal 4 2 3 2" xfId="583" xr:uid="{8AB2F405-0BB2-47A0-B7F2-D23918194C6E}"/>
    <cellStyle name="Normal 4 2 4" xfId="584" xr:uid="{EAFF9289-4E19-4C4A-B53A-F69D74654018}"/>
    <cellStyle name="Normal 4 3" xfId="585" xr:uid="{0509E050-6534-4283-85EF-09E400AE821A}"/>
    <cellStyle name="Normal 4 3 2" xfId="586" xr:uid="{9602E3BC-D852-4D6B-B680-7600CA888A1C}"/>
    <cellStyle name="Normal 4 4" xfId="587" xr:uid="{2F194455-8F88-4A08-96C1-6DEFB0FD300B}"/>
    <cellStyle name="Normal 4 4 2" xfId="588" xr:uid="{E35FF41C-A6F9-4546-A1CF-6717057DBC25}"/>
    <cellStyle name="Normal 4 5" xfId="589" xr:uid="{EB69544B-271E-4925-954C-251B13FED7CE}"/>
    <cellStyle name="Normal 4 5 2" xfId="590" xr:uid="{4C600D1F-AD13-49CF-B8F5-143D2B9501F1}"/>
    <cellStyle name="Normal 40" xfId="591" xr:uid="{0D7C01FD-8E95-479C-B24C-D5700AEFAD6F}"/>
    <cellStyle name="Normal 40 2" xfId="592" xr:uid="{4D66D27C-296D-4116-8A40-3171C81B0C08}"/>
    <cellStyle name="Normal 41" xfId="593" xr:uid="{9D2F4C7D-7295-48C9-89E1-129A692C58E9}"/>
    <cellStyle name="Normal 41 2" xfId="594" xr:uid="{E27ED8E3-DFA5-4301-A06E-45039E3B9B57}"/>
    <cellStyle name="Normal 42" xfId="595" xr:uid="{BE89F106-079F-4875-8EDD-CF40D8DC140D}"/>
    <cellStyle name="Normal 42 2" xfId="596" xr:uid="{6297FD71-481B-455D-B0E7-2E4DF237F688}"/>
    <cellStyle name="Normal 43" xfId="597" xr:uid="{D4F37392-4991-4FB2-9C2D-E9C2632793C8}"/>
    <cellStyle name="Normal 43 2" xfId="598" xr:uid="{DF182D8A-7B72-4259-AA37-4626DE0F5F8B}"/>
    <cellStyle name="Normal 44" xfId="599" xr:uid="{ECE9A110-CC07-4C4C-8C7A-C682135DFC6B}"/>
    <cellStyle name="Normal 44 2" xfId="600" xr:uid="{FD25822F-6AAD-4AD0-97A9-2C46F668BB3F}"/>
    <cellStyle name="Normal 45" xfId="601" xr:uid="{61A480E1-E530-42C4-BDFF-8850F0890A2E}"/>
    <cellStyle name="Normal 45 2" xfId="602" xr:uid="{D6DD051A-965A-4AB2-83F4-D529D8DDA61A}"/>
    <cellStyle name="Normal 46" xfId="603" xr:uid="{1FFAFF89-F8C4-479D-9BEC-A1644A7B5AE7}"/>
    <cellStyle name="Normal 46 2" xfId="604" xr:uid="{6626FB1A-A359-4808-A42C-9F40887F16D5}"/>
    <cellStyle name="Normal 47" xfId="605" xr:uid="{263F7BE3-E00F-486B-9667-1960B2220F9C}"/>
    <cellStyle name="Normal 47 2" xfId="606" xr:uid="{4BF801E5-68FA-463B-95A8-8E853A6419B1}"/>
    <cellStyle name="Normal 48" xfId="607" xr:uid="{B9E86524-A69E-4489-A4E8-432A3FDCA390}"/>
    <cellStyle name="Normal 48 2" xfId="608" xr:uid="{E43718BB-8DBA-48F0-A414-5A5385EB0F83}"/>
    <cellStyle name="Normal 49" xfId="609" xr:uid="{8737E1C1-C642-408C-B179-6F5B2714BEDE}"/>
    <cellStyle name="Normal 49 2" xfId="610" xr:uid="{06B0458E-F71E-423F-ACA7-82A1951B89AE}"/>
    <cellStyle name="Normal 5" xfId="611" xr:uid="{39A18162-1000-4650-B61B-A219C6CB896D}"/>
    <cellStyle name="Normal 5 2" xfId="612" xr:uid="{0172E597-3EBC-461B-BE62-A36E99D83EA7}"/>
    <cellStyle name="Normal 50" xfId="613" xr:uid="{28541938-5FA0-4743-8C14-529D51C24FF0}"/>
    <cellStyle name="Normal 50 2" xfId="614" xr:uid="{59A201E1-CBDD-4870-AADE-10316E9FBDC1}"/>
    <cellStyle name="Normal 51" xfId="615" xr:uid="{622CF2D9-3795-4EC5-A132-DE384C3C8EAF}"/>
    <cellStyle name="Normal 51 2" xfId="616" xr:uid="{9A2C78E1-76AE-4409-B302-7EA496C3DB67}"/>
    <cellStyle name="Normal 52" xfId="617" xr:uid="{77A6DCCA-8663-4CD0-B1C9-9067447FAD7B}"/>
    <cellStyle name="Normal 52 2" xfId="618" xr:uid="{8B91037D-293A-4328-A8A5-B24D666B842E}"/>
    <cellStyle name="Normal 53" xfId="619" xr:uid="{EB86E443-0707-48D9-8A14-EE17E9BA3308}"/>
    <cellStyle name="Normal 53 2" xfId="620" xr:uid="{3F2B6FDA-2432-4DCE-A831-9FEEE145E88F}"/>
    <cellStyle name="Normal 54" xfId="621" xr:uid="{B388FF70-CB53-4094-8559-8A0245ABD48F}"/>
    <cellStyle name="Normal 55" xfId="622" xr:uid="{10E01D21-491D-4DB8-A63A-C0B7531D8D98}"/>
    <cellStyle name="Normal 56" xfId="623" xr:uid="{CEB64D8F-D62D-4D73-8986-F4DD24BF6BBA}"/>
    <cellStyle name="Normal 57" xfId="1" xr:uid="{0093BD47-E5AF-492F-BC6E-F8591F6C8F7D}"/>
    <cellStyle name="Normal 6" xfId="624" xr:uid="{891804F9-2CEC-4B53-995A-BDC4FF1162CF}"/>
    <cellStyle name="Normal 6 2" xfId="625" xr:uid="{56ADDD43-CA76-443E-BF7B-777B18040486}"/>
    <cellStyle name="Normal 6 2 2" xfId="626" xr:uid="{8D94BCCA-C511-4E9D-A74F-690E0A684B28}"/>
    <cellStyle name="Normal 6 3" xfId="627" xr:uid="{46AE521C-8E00-4AD2-9542-9CB898921A11}"/>
    <cellStyle name="Normal 6 3 2" xfId="628" xr:uid="{01C033EF-2C01-45F9-A38C-885C2B02C36F}"/>
    <cellStyle name="Normal 6 4" xfId="629" xr:uid="{4865768A-8967-4F20-9E61-300B00844510}"/>
    <cellStyle name="Normal 6 4 2" xfId="630" xr:uid="{28288436-6B97-4560-8790-B141614E6BAD}"/>
    <cellStyle name="Normal 6 5" xfId="631" xr:uid="{303F446E-0559-4A0B-8B71-72B7B506E3FD}"/>
    <cellStyle name="Normal 7" xfId="632" xr:uid="{8540FB34-4D00-4CDB-806B-08BFC703BD3B}"/>
    <cellStyle name="Normal 7 2" xfId="633" xr:uid="{B44F0993-D24F-4959-A2AE-EF0E522AF628}"/>
    <cellStyle name="Normal 8" xfId="634" xr:uid="{DF4DDEE2-2E0F-43F2-933D-27AF2128814C}"/>
    <cellStyle name="Normal 8 2" xfId="635" xr:uid="{D73B37CC-3B85-4DC7-9B5F-90394E6EAD4B}"/>
    <cellStyle name="Normal 8 3" xfId="636" xr:uid="{155C6CC3-64CC-4E08-9BE5-2FF92AE29126}"/>
    <cellStyle name="Normal 9" xfId="637" xr:uid="{3B27796B-C76E-4643-87ED-2CEE9D10BA9D}"/>
    <cellStyle name="Normal 9 2" xfId="638" xr:uid="{A4495639-28D9-4AEA-B521-A3527E853B8B}"/>
    <cellStyle name="Normal 9 3" xfId="639" xr:uid="{47796861-BF28-4321-977E-13EDA8F0BFA2}"/>
    <cellStyle name="Note 2" xfId="640" xr:uid="{49C1CBDD-71BA-41E2-96EF-F55E0BCAA462}"/>
    <cellStyle name="Note 2 2" xfId="641" xr:uid="{FF93B3BA-3630-49E8-8EF7-7023957AADF0}"/>
    <cellStyle name="Note 2 2 2" xfId="642" xr:uid="{A6D65586-FF85-40DE-BECD-55B18294A3C7}"/>
    <cellStyle name="Note 2 2 2 2" xfId="643" xr:uid="{8CCC8C78-6BBA-4D05-A7DC-A6D0D0A36CC0}"/>
    <cellStyle name="Note 2 2 3" xfId="644" xr:uid="{5762D456-8027-474C-A12A-A4ECA984E9CA}"/>
    <cellStyle name="Note 2 2 3 2" xfId="645" xr:uid="{4874D76E-C96F-4193-836D-9B6A635C8B0F}"/>
    <cellStyle name="Note 2 2 4" xfId="646" xr:uid="{3BD4BE6A-1A8D-48B2-8E8C-C02C7C5EFC25}"/>
    <cellStyle name="Note 2 3" xfId="647" xr:uid="{2FC5DCBA-B2FB-4E83-A8E6-F09EADC8E177}"/>
    <cellStyle name="Note 2 3 2" xfId="648" xr:uid="{17F0274A-BA16-4508-AB6D-8BA2628614FF}"/>
    <cellStyle name="Note 2 4" xfId="649" xr:uid="{94513E08-89E2-4B43-A7B3-03C6011B9443}"/>
    <cellStyle name="Note 2 4 2" xfId="650" xr:uid="{7D141C16-D4B7-4E79-8B76-7F16AE4C6E39}"/>
    <cellStyle name="Note 2 5" xfId="651" xr:uid="{D8DAAF6C-56C3-442C-AE32-374CB20E7A92}"/>
    <cellStyle name="Note 3" xfId="652" xr:uid="{D79416A1-650C-4E5C-BDF2-91795023AB7E}"/>
    <cellStyle name="Note 4" xfId="653" xr:uid="{4EA5DEDC-DD76-46A3-AF9C-383CA4C2B6C8}"/>
    <cellStyle name="Note 4 2" xfId="654" xr:uid="{158496C2-D73B-48B1-A25E-3DE3509C27D2}"/>
    <cellStyle name="Note 4 2 2" xfId="655" xr:uid="{80D8D9BD-A6A1-4F31-9106-0D58DFC8CC68}"/>
    <cellStyle name="Note 4 3" xfId="656" xr:uid="{A93D5989-2A1D-462F-9CA4-7249B7B20DB9}"/>
    <cellStyle name="Note 4 3 2" xfId="657" xr:uid="{B79F02CE-E5AF-425D-9749-F5E770FEEACD}"/>
    <cellStyle name="Note 4 4" xfId="658" xr:uid="{8C2B2C1E-D87C-41A8-A440-154E6A05A5DA}"/>
    <cellStyle name="Note 5" xfId="659" xr:uid="{1F3862E4-1F98-4F7D-B0C7-096AC09A607E}"/>
    <cellStyle name="Note 6" xfId="660" xr:uid="{E3E50859-256A-424C-9883-50772EA871B7}"/>
    <cellStyle name="Output 2" xfId="661" xr:uid="{AC8AA305-CB16-4A3A-B8CD-A0E4E1F9125D}"/>
    <cellStyle name="Output 3" xfId="662" xr:uid="{F821BA2B-AE70-4D7E-A653-BEFA071CFA82}"/>
    <cellStyle name="Output 4" xfId="663" xr:uid="{2EDA1D7E-7081-4053-8F99-2A3D02CD5BE7}"/>
    <cellStyle name="Output 5" xfId="664" xr:uid="{D1ACDBBB-3DBB-4F32-8B58-2D9BBC179D8A}"/>
    <cellStyle name="Percent [2]" xfId="665" xr:uid="{0FA16E01-8A71-4BEE-B087-B42BCFA08F6D}"/>
    <cellStyle name="Percent 10" xfId="666" xr:uid="{4AA18823-F34C-422A-80E4-EA1B75E89F80}"/>
    <cellStyle name="Percent 11" xfId="667" xr:uid="{AA51C1DC-BB2E-4F70-A4CC-E932355126AD}"/>
    <cellStyle name="Percent 12" xfId="668" xr:uid="{E0B2AFD2-A8A1-4BAD-94EA-E4D50CA4CACD}"/>
    <cellStyle name="Percent 13" xfId="669" xr:uid="{525DB947-E1BC-494F-8B88-3B8572164F1F}"/>
    <cellStyle name="Percent 14" xfId="670" xr:uid="{2AAEDE82-474B-47CD-9D2F-670EDE0E2AA2}"/>
    <cellStyle name="Percent 15" xfId="671" xr:uid="{5DD34508-EFB6-4166-BB65-BA32849F17F2}"/>
    <cellStyle name="Percent 16" xfId="672" xr:uid="{02564C2F-DF87-4631-8DA0-D22D707D9DBC}"/>
    <cellStyle name="Percent 17" xfId="673" xr:uid="{BFA983C1-9B54-4DFE-A731-845DAD61884D}"/>
    <cellStyle name="Percent 18" xfId="674" xr:uid="{76EE1CC9-0922-4349-82B0-92826106BC72}"/>
    <cellStyle name="Percent 19" xfId="675" xr:uid="{4BA93AAE-2771-43A5-8AD8-7229B4FFDAA8}"/>
    <cellStyle name="Percent 2" xfId="676" xr:uid="{3F2721B4-FD5C-4218-8678-E5D8AE10103C}"/>
    <cellStyle name="Percent 2 2" xfId="677" xr:uid="{B7D6130D-14B6-4162-A97B-34D51ADECEBE}"/>
    <cellStyle name="Percent 2 3" xfId="678" xr:uid="{81F9E27C-1638-4E10-B775-66211D614AC7}"/>
    <cellStyle name="Percent 20" xfId="679" xr:uid="{7E782476-C3F4-4ED3-BDF4-5336EE23F9F7}"/>
    <cellStyle name="Percent 21" xfId="680" xr:uid="{5703D839-CFB8-4096-B323-8A902323B7DE}"/>
    <cellStyle name="Percent 22" xfId="681" xr:uid="{69484D74-E839-4C3E-AC25-7A41520BBD71}"/>
    <cellStyle name="Percent 23" xfId="682" xr:uid="{A79A87A8-15DA-426A-8EAE-EF1E1A2FC2A8}"/>
    <cellStyle name="Percent 24" xfId="683" xr:uid="{1D273033-CBF7-4245-B18A-0D646CB13577}"/>
    <cellStyle name="Percent 25" xfId="684" xr:uid="{E86672A0-3A93-4114-8BE5-767E94D8938E}"/>
    <cellStyle name="Percent 26" xfId="685" xr:uid="{2D017516-BCCC-4138-9979-5E8A1705E590}"/>
    <cellStyle name="Percent 27" xfId="686" xr:uid="{0500B6E4-7970-45C5-92F7-6C4094147D07}"/>
    <cellStyle name="Percent 28" xfId="687" xr:uid="{FB421972-146F-4B8C-A14A-0524403CB8F9}"/>
    <cellStyle name="Percent 29" xfId="688" xr:uid="{16FDCC69-1246-49E9-AFC3-2CA964D7272F}"/>
    <cellStyle name="Percent 3" xfId="689" xr:uid="{ACF238A9-FC41-4A31-8810-3BC46236C6AD}"/>
    <cellStyle name="Percent 30" xfId="690" xr:uid="{45CAE188-2DAC-414A-BCF0-4166DD5614CF}"/>
    <cellStyle name="Percent 31" xfId="691" xr:uid="{8858C880-EFCA-46C6-8F56-C7D86CF8D7CF}"/>
    <cellStyle name="Percent 32" xfId="692" xr:uid="{CD9C8A0C-4090-4C26-9F73-A8477DA5CCA4}"/>
    <cellStyle name="Percent 33" xfId="693" xr:uid="{82611DBC-3350-45FE-8720-CA74860DA312}"/>
    <cellStyle name="Percent 34" xfId="694" xr:uid="{21950E0E-1C28-4977-B886-739D537F9324}"/>
    <cellStyle name="Percent 35" xfId="695" xr:uid="{8D7CD62D-E591-42F7-B715-2A8D8E5C7068}"/>
    <cellStyle name="Percent 36" xfId="696" xr:uid="{B1A05516-DAF2-480F-8351-75E59E3DC352}"/>
    <cellStyle name="Percent 36 2" xfId="697" xr:uid="{A887E5A4-A65F-4D25-927D-E91018525434}"/>
    <cellStyle name="Percent 37" xfId="698" xr:uid="{927B666A-6726-4B57-A315-17EE5E5F2BB8}"/>
    <cellStyle name="Percent 37 2" xfId="699" xr:uid="{3F1F8D52-3698-427F-B0A1-8499D336817A}"/>
    <cellStyle name="Percent 38" xfId="700" xr:uid="{501AD7EC-A2BD-46EE-BC41-7C48CA4A3BF7}"/>
    <cellStyle name="Percent 38 2" xfId="701" xr:uid="{22F361F3-83FB-4669-A693-02EA5B752DF2}"/>
    <cellStyle name="Percent 39" xfId="702" xr:uid="{3D2F6E0D-6D8E-4B1D-81C9-18267C71DA3D}"/>
    <cellStyle name="Percent 39 2" xfId="703" xr:uid="{BFFF32E4-2D65-4EF7-A3C8-1C932F4664BE}"/>
    <cellStyle name="Percent 4" xfId="704" xr:uid="{5910E3A8-90CB-4132-B23E-6B8005F3E299}"/>
    <cellStyle name="Percent 4 2" xfId="705" xr:uid="{8FCEE82B-C1CE-4EDF-BDE8-77D009591B09}"/>
    <cellStyle name="Percent 40" xfId="706" xr:uid="{AC699244-903E-4FB1-B7F0-EE7E0822FD2A}"/>
    <cellStyle name="Percent 40 2" xfId="707" xr:uid="{4BE5B35D-F6CD-43B4-AE28-0D0B061604C3}"/>
    <cellStyle name="Percent 41" xfId="708" xr:uid="{030B9B03-FE30-4497-83CD-6C248B06070F}"/>
    <cellStyle name="Percent 41 2" xfId="709" xr:uid="{61292ADF-3CA4-4F31-9CAA-6267E6FD8EDA}"/>
    <cellStyle name="Percent 42" xfId="710" xr:uid="{E9D71FE2-3423-4A33-ABBE-D9EB5219086C}"/>
    <cellStyle name="Percent 42 2" xfId="711" xr:uid="{0B94EF27-425B-4433-A94C-C42E6B9689CA}"/>
    <cellStyle name="Percent 43" xfId="712" xr:uid="{AABB2EC6-5664-4D35-92A2-73D0FDEBDC82}"/>
    <cellStyle name="Percent 43 2" xfId="713" xr:uid="{833E8EF5-75B1-4F3C-867D-C2D99B658C5A}"/>
    <cellStyle name="Percent 44" xfId="714" xr:uid="{EC6A667A-B757-4F6C-8AF0-F9471172B8AC}"/>
    <cellStyle name="Percent 44 2" xfId="715" xr:uid="{536DF825-889E-437F-9553-ADAB3983DE0F}"/>
    <cellStyle name="Percent 45" xfId="716" xr:uid="{C690B536-4B5F-46A5-9AA4-45565FCAB222}"/>
    <cellStyle name="Percent 45 2" xfId="717" xr:uid="{CC2229C8-6B96-474B-A34B-196E3B911963}"/>
    <cellStyle name="Percent 46" xfId="718" xr:uid="{E00BB75E-373C-4BD8-9AA9-8DCE939E79B2}"/>
    <cellStyle name="Percent 46 2" xfId="719" xr:uid="{4303B609-08A5-4ADE-8250-36C9FF310783}"/>
    <cellStyle name="Percent 47" xfId="720" xr:uid="{7F63F286-B2DC-4D51-AFC6-4D67DA7706B8}"/>
    <cellStyle name="Percent 47 2" xfId="721" xr:uid="{0EF12A92-3900-45AD-99B0-34CBFBB4F43A}"/>
    <cellStyle name="Percent 48" xfId="722" xr:uid="{AE79AC22-BBF2-40D2-B776-073EAF42179F}"/>
    <cellStyle name="Percent 48 2" xfId="723" xr:uid="{6F6623A6-9AFE-4073-AF32-8C0EA48AEB04}"/>
    <cellStyle name="Percent 49" xfId="724" xr:uid="{B1C8A8AD-66D9-4D1F-960D-CD3096760DE6}"/>
    <cellStyle name="Percent 49 2" xfId="725" xr:uid="{14ECA772-D121-4386-A941-98B7A6E751A7}"/>
    <cellStyle name="Percent 5" xfId="726" xr:uid="{4C1A3225-14D7-4C6E-B2C9-6AC300548A32}"/>
    <cellStyle name="Percent 5 2" xfId="727" xr:uid="{4CA4513F-6FD0-4EEB-887A-888780872FEF}"/>
    <cellStyle name="Percent 5 2 2" xfId="728" xr:uid="{A60BB87D-1BCA-46A2-97BA-255D8851D72E}"/>
    <cellStyle name="Percent 5 3" xfId="729" xr:uid="{D91A9672-B10C-45FC-9D8C-72ECFCBD1B2D}"/>
    <cellStyle name="Percent 5 4" xfId="730" xr:uid="{62329CC6-0908-46E9-86E2-5142732376F2}"/>
    <cellStyle name="Percent 5 5" xfId="731" xr:uid="{49F2BC36-6C92-42A5-926A-8246FCC45B78}"/>
    <cellStyle name="Percent 50" xfId="732" xr:uid="{8671222E-39FA-4308-BFC4-A00B153A9E8D}"/>
    <cellStyle name="Percent 50 2" xfId="733" xr:uid="{67E52226-A34D-4487-A25B-AE9A074F699B}"/>
    <cellStyle name="Percent 51" xfId="734" xr:uid="{A0B45497-D726-449D-A0F2-BCD82AA8FB38}"/>
    <cellStyle name="Percent 51 2" xfId="735" xr:uid="{9C300DD3-5200-49BC-9236-26D5CD0EB564}"/>
    <cellStyle name="Percent 52" xfId="736" xr:uid="{093C4037-38DB-4F7B-8417-D6AF00DC3058}"/>
    <cellStyle name="Percent 52 2" xfId="737" xr:uid="{52F7B084-162C-47AC-8B5A-72D58351486F}"/>
    <cellStyle name="Percent 53" xfId="738" xr:uid="{46EC2EB7-0E83-43CC-BD66-2610D8AF7115}"/>
    <cellStyle name="Percent 53 2" xfId="739" xr:uid="{679F206D-97BC-4A08-BE26-214A49CE2C82}"/>
    <cellStyle name="Percent 54" xfId="740" xr:uid="{D3180376-49A4-4A1E-B420-87BE7F90C61E}"/>
    <cellStyle name="Percent 55" xfId="741" xr:uid="{54482A4A-FB5A-4501-B68E-004E2845B569}"/>
    <cellStyle name="Percent 56" xfId="3" xr:uid="{BED27DB0-410D-4ADE-AD44-151AC783EBB4}"/>
    <cellStyle name="Percent 6" xfId="742" xr:uid="{D6F43146-3F6B-4B06-A434-D02F1F152B07}"/>
    <cellStyle name="Percent 6 2" xfId="743" xr:uid="{1EA3BBF5-084C-4D7E-A825-30711E1DE6AF}"/>
    <cellStyle name="Percent 6 3" xfId="744" xr:uid="{09062A06-E7E9-44C7-97BB-FDE72C00B2B5}"/>
    <cellStyle name="Percent 7" xfId="745" xr:uid="{0A8B682B-407C-45A2-A477-4E080603D3B9}"/>
    <cellStyle name="Percent 7 2" xfId="746" xr:uid="{0F1B98AC-45B3-4C18-8DBD-7D77F7873356}"/>
    <cellStyle name="Percent 7 3" xfId="747" xr:uid="{AD5B35AF-F87D-47CF-8D4C-75C10AF727B2}"/>
    <cellStyle name="Percent 8" xfId="748" xr:uid="{EA320DDC-8C77-456C-804F-57FCFDD7F669}"/>
    <cellStyle name="Percent 9" xfId="749" xr:uid="{E8D78A20-0587-4DC9-BD6A-4D51CE8F3A83}"/>
    <cellStyle name="RangeBelow" xfId="750" xr:uid="{706D368A-EE24-4FDB-84F9-433CA5FEF2C2}"/>
    <cellStyle name="SPS 2010 Rate Case" xfId="751" xr:uid="{C9C512FE-F913-49BF-8F16-203755383397}"/>
    <cellStyle name="Style 1" xfId="752" xr:uid="{9440D7B0-B128-4790-B271-5CD6AD164424}"/>
    <cellStyle name="SubRoutine" xfId="753" xr:uid="{6120C4AF-DC1B-4EED-986D-BC7F0904C935}"/>
    <cellStyle name="Title 2" xfId="754" xr:uid="{9E34EA3F-FB1F-4463-8769-2DAFA90236AD}"/>
    <cellStyle name="Title 3" xfId="755" xr:uid="{C4C0B3AA-46AB-4751-94EE-4BAF9C92EC55}"/>
    <cellStyle name="Title 4" xfId="756" xr:uid="{67681D21-9972-4256-9FB1-B6B650172E85}"/>
    <cellStyle name="Title 5" xfId="757" xr:uid="{D7EFBB00-DB95-4391-BF41-628DAA56BA0C}"/>
    <cellStyle name="Total 2" xfId="758" xr:uid="{2810BB3A-F6B3-42AA-80F5-EB0B0F2BA532}"/>
    <cellStyle name="Total 3" xfId="759" xr:uid="{0A804A47-B33A-4DAF-935C-F53D4CE605F9}"/>
    <cellStyle name="Total 4" xfId="760" xr:uid="{6DB27705-4BA6-4492-BE3E-A37215ECC195}"/>
    <cellStyle name="Total 5" xfId="761" xr:uid="{F87B1AB2-F6FE-4B7B-963B-61C7E59A87D3}"/>
    <cellStyle name="Unprot" xfId="762" xr:uid="{E3DC8B0C-AFFC-46D4-93BF-EEBE686F0633}"/>
    <cellStyle name="Unprot$" xfId="763" xr:uid="{9701671F-A51A-4808-8C63-77E9A2CF03C4}"/>
    <cellStyle name="Unprotect" xfId="764" xr:uid="{78CF109B-0230-4B29-ADAB-4A963C32C442}"/>
    <cellStyle name="Warning Text 2" xfId="765" xr:uid="{4B7AAF32-77C2-4410-949C-D665AD1DDFB6}"/>
    <cellStyle name="Warning Text 3" xfId="766" xr:uid="{BFBE8AEE-EAC4-474C-8F24-1A61722CB27B}"/>
    <cellStyle name="Warning Text 4" xfId="767" xr:uid="{F44DDFF6-FC37-4160-B73E-73CAC47A9601}"/>
    <cellStyle name="Warning Text 5" xfId="768" xr:uid="{5EABBD0F-EE17-4EB9-8663-B0571C35AD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ohir, Arslan R" id="{9F4E31FC-AC60-4B38-9B5F-ACEABDA39D7B}" userId="S::Arslan.R.Gohir@xcelenergy.com::b620270c-506c-4b48-9c96-c9edb4b1245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3-06-08T06:33:35.26" personId="{9F4E31FC-AC60-4B38-9B5F-ACEABDA39D7B}" id="{7E042D94-5A7A-45FF-B889-8351BB96D066}">
    <text>Rate ended Aug 31st, 2020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5" dT="2023-06-08T06:33:35.26" personId="{9F4E31FC-AC60-4B38-9B5F-ACEABDA39D7B}" id="{5A1E1C5C-5A84-40DA-BA0C-F55F9EA66520}">
    <text>Rate ended Aug 31st, 2020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6DFB-6A13-4407-A53D-D42C707662D5}">
  <dimension ref="A1:AN37"/>
  <sheetViews>
    <sheetView tabSelected="1" view="pageLayout" zoomScaleNormal="100" workbookViewId="0">
      <selection activeCell="B6" sqref="B6"/>
    </sheetView>
  </sheetViews>
  <sheetFormatPr defaultRowHeight="14.45"/>
  <cols>
    <col min="2" max="2" width="16.28515625" bestFit="1" customWidth="1"/>
    <col min="6" max="6" width="13.42578125" bestFit="1" customWidth="1"/>
    <col min="7" max="7" width="17.5703125" bestFit="1" customWidth="1"/>
    <col min="8" max="8" width="19.140625" bestFit="1" customWidth="1"/>
    <col min="9" max="9" width="3.28515625" customWidth="1"/>
    <col min="10" max="10" width="19.140625" customWidth="1"/>
    <col min="11" max="11" width="19.5703125" customWidth="1"/>
    <col min="12" max="12" width="8.28515625" customWidth="1"/>
    <col min="13" max="13" width="11.42578125" customWidth="1"/>
    <col min="14" max="14" width="10.7109375" customWidth="1"/>
    <col min="16" max="17" width="13.7109375" bestFit="1" customWidth="1"/>
    <col min="18" max="18" width="3.85546875" customWidth="1"/>
    <col min="19" max="19" width="12.42578125" bestFit="1" customWidth="1"/>
    <col min="20" max="20" width="11" bestFit="1" customWidth="1"/>
  </cols>
  <sheetData>
    <row r="1" spans="1:40">
      <c r="A1" s="3" t="s">
        <v>0</v>
      </c>
    </row>
    <row r="2" spans="1:40" ht="15" thickBot="1"/>
    <row r="3" spans="1:40" ht="15" thickBot="1">
      <c r="B3" s="13" t="s">
        <v>1</v>
      </c>
      <c r="C3" s="14"/>
      <c r="D3" s="14"/>
      <c r="E3" s="14"/>
      <c r="F3" s="14"/>
      <c r="G3" s="14"/>
      <c r="H3" s="14"/>
      <c r="I3" s="14"/>
      <c r="J3" s="14"/>
      <c r="K3" s="15"/>
      <c r="M3" s="13" t="s">
        <v>2</v>
      </c>
      <c r="N3" s="14"/>
      <c r="O3" s="14"/>
      <c r="P3" s="14"/>
      <c r="Q3" s="14"/>
      <c r="R3" s="14"/>
      <c r="S3" s="14"/>
      <c r="T3" s="15"/>
    </row>
    <row r="4" spans="1:40" ht="15" thickBot="1">
      <c r="B4" s="16" t="s">
        <v>3</v>
      </c>
      <c r="C4" s="17"/>
      <c r="D4" s="18"/>
      <c r="E4" s="8"/>
      <c r="F4" s="16" t="s">
        <v>4</v>
      </c>
      <c r="G4" s="17"/>
      <c r="H4" s="18"/>
      <c r="I4" s="8"/>
      <c r="J4" s="11" t="s">
        <v>5</v>
      </c>
      <c r="K4" s="12"/>
      <c r="M4" s="16" t="s">
        <v>6</v>
      </c>
      <c r="N4" s="18"/>
      <c r="P4" s="11" t="s">
        <v>7</v>
      </c>
      <c r="Q4" s="12"/>
      <c r="S4" s="11" t="s">
        <v>8</v>
      </c>
      <c r="T4" s="12"/>
    </row>
    <row r="5" spans="1:40">
      <c r="A5" s="3" t="s">
        <v>9</v>
      </c>
      <c r="B5" s="4" t="s">
        <v>10</v>
      </c>
      <c r="C5" s="4" t="s">
        <v>11</v>
      </c>
      <c r="D5" s="4" t="s">
        <v>12</v>
      </c>
      <c r="E5" s="9"/>
      <c r="F5" s="4" t="s">
        <v>13</v>
      </c>
      <c r="G5" s="4" t="s">
        <v>14</v>
      </c>
      <c r="H5" s="4" t="s">
        <v>15</v>
      </c>
      <c r="I5" s="9"/>
      <c r="J5" s="4" t="s">
        <v>16</v>
      </c>
      <c r="K5" s="4" t="s">
        <v>17</v>
      </c>
      <c r="L5" s="1"/>
      <c r="M5" s="6" t="s">
        <v>18</v>
      </c>
      <c r="N5" s="6" t="s">
        <v>19</v>
      </c>
      <c r="O5" s="1"/>
      <c r="P5" s="4" t="s">
        <v>13</v>
      </c>
      <c r="Q5" s="4" t="s">
        <v>20</v>
      </c>
      <c r="R5" s="1"/>
      <c r="S5" s="4" t="s">
        <v>13</v>
      </c>
      <c r="T5" s="4" t="s">
        <v>20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>
      <c r="A6" s="1">
        <v>44075</v>
      </c>
      <c r="B6" s="2">
        <v>207029</v>
      </c>
      <c r="C6" s="2">
        <v>43</v>
      </c>
      <c r="D6" s="2">
        <v>0</v>
      </c>
      <c r="E6" s="2"/>
      <c r="F6" s="2">
        <v>200260353.97999999</v>
      </c>
      <c r="G6" s="2"/>
      <c r="H6" s="2"/>
      <c r="I6" s="2"/>
      <c r="J6" s="2">
        <v>49252.6</v>
      </c>
      <c r="K6" s="2">
        <v>13866.029999999997</v>
      </c>
      <c r="M6" s="2">
        <v>32263</v>
      </c>
      <c r="N6" s="2">
        <v>0</v>
      </c>
      <c r="P6" s="2">
        <v>24824744.73</v>
      </c>
      <c r="S6">
        <v>0</v>
      </c>
    </row>
    <row r="7" spans="1:40">
      <c r="A7" s="1">
        <v>44105</v>
      </c>
      <c r="B7" s="2">
        <v>207312</v>
      </c>
      <c r="C7" s="2">
        <v>44</v>
      </c>
      <c r="D7" s="2">
        <v>0</v>
      </c>
      <c r="E7" s="2"/>
      <c r="F7" s="2"/>
      <c r="G7" s="2">
        <v>118870069.56693862</v>
      </c>
      <c r="H7" s="2">
        <v>55126240.433061361</v>
      </c>
      <c r="I7" s="2"/>
      <c r="J7" s="2">
        <v>44993.75</v>
      </c>
      <c r="K7" s="2">
        <v>8698.0333333333328</v>
      </c>
      <c r="M7" s="2">
        <v>32250</v>
      </c>
      <c r="N7" s="2">
        <v>0</v>
      </c>
      <c r="Q7" s="10">
        <v>20795496.690000001</v>
      </c>
      <c r="T7">
        <v>0</v>
      </c>
    </row>
    <row r="8" spans="1:40">
      <c r="A8" s="1">
        <v>44136</v>
      </c>
      <c r="B8" s="2">
        <v>207329</v>
      </c>
      <c r="C8" s="2">
        <v>44</v>
      </c>
      <c r="D8" s="2">
        <v>0</v>
      </c>
      <c r="E8" s="2"/>
      <c r="F8" s="2"/>
      <c r="G8" s="2">
        <v>122308485.54900515</v>
      </c>
      <c r="H8" s="2">
        <v>56720812.950994834</v>
      </c>
      <c r="I8" s="2"/>
      <c r="J8" s="2">
        <v>49080.41</v>
      </c>
      <c r="K8" s="2">
        <v>432.5</v>
      </c>
      <c r="M8" s="2">
        <v>32262</v>
      </c>
      <c r="N8" s="2">
        <v>0</v>
      </c>
      <c r="Q8" s="10">
        <v>19621107.739999998</v>
      </c>
      <c r="T8">
        <v>0</v>
      </c>
    </row>
    <row r="9" spans="1:40">
      <c r="A9" s="1">
        <v>44166</v>
      </c>
      <c r="B9" s="2">
        <v>207525</v>
      </c>
      <c r="C9" s="2">
        <v>44</v>
      </c>
      <c r="D9" s="2">
        <v>0</v>
      </c>
      <c r="E9" s="2"/>
      <c r="F9" s="2"/>
      <c r="G9" s="2">
        <v>155123427.07634032</v>
      </c>
      <c r="H9" s="2">
        <v>71938809.903659657</v>
      </c>
      <c r="I9" s="2"/>
      <c r="J9" s="2">
        <v>61309.07</v>
      </c>
      <c r="K9" s="2">
        <v>54</v>
      </c>
      <c r="M9" s="2">
        <v>32299</v>
      </c>
      <c r="N9" s="2">
        <v>0</v>
      </c>
      <c r="Q9" s="10">
        <v>22091159.449999999</v>
      </c>
      <c r="T9">
        <v>0</v>
      </c>
    </row>
    <row r="10" spans="1:40">
      <c r="A10" s="1">
        <v>44197</v>
      </c>
      <c r="B10" s="2">
        <v>207886</v>
      </c>
      <c r="C10" s="2">
        <v>45</v>
      </c>
      <c r="D10" s="2">
        <v>0</v>
      </c>
      <c r="E10" s="2"/>
      <c r="F10" s="2"/>
      <c r="G10" s="2">
        <v>150890032.6386466</v>
      </c>
      <c r="H10" s="2">
        <v>87638881.861353412</v>
      </c>
      <c r="I10" s="2"/>
      <c r="J10" s="2">
        <v>63639.18</v>
      </c>
      <c r="K10" s="2">
        <v>39.200000000000003</v>
      </c>
      <c r="M10" s="2">
        <v>32415</v>
      </c>
      <c r="N10" s="2">
        <v>0</v>
      </c>
      <c r="Q10" s="10">
        <v>22334140.620000001</v>
      </c>
      <c r="T10">
        <v>0</v>
      </c>
    </row>
    <row r="11" spans="1:40">
      <c r="A11" s="1">
        <v>44228</v>
      </c>
      <c r="B11" s="2">
        <v>207913</v>
      </c>
      <c r="C11" s="2">
        <v>45</v>
      </c>
      <c r="D11" s="2">
        <v>0</v>
      </c>
      <c r="E11" s="2"/>
      <c r="F11" s="2"/>
      <c r="G11" s="2">
        <v>142876209.8484408</v>
      </c>
      <c r="H11" s="2">
        <v>82984349.971559212</v>
      </c>
      <c r="I11" s="2"/>
      <c r="J11" s="2">
        <v>60518.65</v>
      </c>
      <c r="K11" s="2">
        <v>43</v>
      </c>
      <c r="M11" s="2">
        <v>32207</v>
      </c>
      <c r="N11" s="2">
        <v>0</v>
      </c>
      <c r="Q11" s="10">
        <v>21149582.93</v>
      </c>
      <c r="T11">
        <v>0</v>
      </c>
    </row>
    <row r="12" spans="1:40">
      <c r="A12" s="1">
        <v>44256</v>
      </c>
      <c r="B12" s="2">
        <v>208385</v>
      </c>
      <c r="C12" s="2">
        <v>44</v>
      </c>
      <c r="D12" s="2">
        <v>0</v>
      </c>
      <c r="E12" s="2"/>
      <c r="F12" s="2"/>
      <c r="G12" s="2">
        <v>118156606.12093188</v>
      </c>
      <c r="H12" s="2">
        <v>68626884.519068107</v>
      </c>
      <c r="I12" s="2"/>
      <c r="J12" s="2">
        <v>48762.52</v>
      </c>
      <c r="K12" s="2">
        <v>47.266666666666666</v>
      </c>
      <c r="M12" s="2">
        <v>32234</v>
      </c>
      <c r="N12" s="2">
        <v>0</v>
      </c>
      <c r="Q12" s="10">
        <v>21212606.98</v>
      </c>
      <c r="T12">
        <v>0</v>
      </c>
    </row>
    <row r="13" spans="1:40">
      <c r="A13" s="1">
        <v>44287</v>
      </c>
      <c r="B13" s="2">
        <v>208486</v>
      </c>
      <c r="C13" s="2">
        <v>44</v>
      </c>
      <c r="D13" s="2">
        <v>0</v>
      </c>
      <c r="E13" s="2"/>
      <c r="F13" s="2"/>
      <c r="G13" s="2">
        <v>94910013.403655797</v>
      </c>
      <c r="H13" s="2">
        <v>55124962.906344198</v>
      </c>
      <c r="I13" s="2"/>
      <c r="J13" s="2">
        <v>39270.97</v>
      </c>
      <c r="K13" s="2">
        <v>46</v>
      </c>
      <c r="M13" s="2">
        <v>32232</v>
      </c>
      <c r="N13" s="2">
        <v>0</v>
      </c>
      <c r="Q13" s="10">
        <v>20600878.030000001</v>
      </c>
      <c r="T13">
        <v>0</v>
      </c>
    </row>
    <row r="14" spans="1:40">
      <c r="A14" s="1">
        <v>44317</v>
      </c>
      <c r="B14" s="2">
        <v>208505</v>
      </c>
      <c r="C14" s="2">
        <v>45</v>
      </c>
      <c r="D14" s="2">
        <v>0</v>
      </c>
      <c r="E14" s="2"/>
      <c r="F14" s="2"/>
      <c r="G14" s="2">
        <v>106800343.69601983</v>
      </c>
      <c r="H14" s="2">
        <v>62031020.473980159</v>
      </c>
      <c r="I14" s="2"/>
      <c r="J14" s="2">
        <v>47704.26</v>
      </c>
      <c r="K14" s="2">
        <v>44.766666666666666</v>
      </c>
      <c r="M14" s="2">
        <v>32296</v>
      </c>
      <c r="N14" s="2">
        <v>0</v>
      </c>
      <c r="Q14" s="10">
        <v>21146518.489999998</v>
      </c>
      <c r="T14">
        <v>0</v>
      </c>
    </row>
    <row r="15" spans="1:40">
      <c r="A15" s="1">
        <v>44348</v>
      </c>
      <c r="B15" s="2">
        <v>208564</v>
      </c>
      <c r="C15" s="2">
        <v>45</v>
      </c>
      <c r="D15" s="2">
        <v>0</v>
      </c>
      <c r="E15" s="2"/>
      <c r="F15" s="2">
        <v>226703442.81999999</v>
      </c>
      <c r="G15" s="2"/>
      <c r="H15" s="2"/>
      <c r="I15" s="2"/>
      <c r="J15" s="2">
        <v>61011.3</v>
      </c>
      <c r="K15" s="2">
        <v>6864.1333333333332</v>
      </c>
      <c r="M15" s="2">
        <v>32346</v>
      </c>
      <c r="N15" s="2">
        <v>0</v>
      </c>
      <c r="P15" s="10">
        <v>23762667.440000001</v>
      </c>
      <c r="S15">
        <v>0</v>
      </c>
    </row>
    <row r="16" spans="1:40">
      <c r="A16" s="1">
        <v>44378</v>
      </c>
      <c r="B16" s="2">
        <v>208869</v>
      </c>
      <c r="C16" s="2">
        <v>45</v>
      </c>
      <c r="D16" s="2">
        <v>0</v>
      </c>
      <c r="E16" s="2"/>
      <c r="F16" s="2">
        <v>262015794.28</v>
      </c>
      <c r="G16" s="2"/>
      <c r="H16" s="2"/>
      <c r="I16" s="2"/>
      <c r="J16" s="2">
        <v>73410.929999999993</v>
      </c>
      <c r="K16" s="2">
        <v>15348.833333333334</v>
      </c>
      <c r="M16" s="2">
        <v>32375</v>
      </c>
      <c r="N16" s="2">
        <v>0</v>
      </c>
      <c r="P16" s="10">
        <v>27964200.449999999</v>
      </c>
      <c r="S16">
        <v>0</v>
      </c>
    </row>
    <row r="17" spans="1:20">
      <c r="A17" s="1">
        <v>44409</v>
      </c>
      <c r="B17" s="2">
        <v>209245</v>
      </c>
      <c r="C17" s="2">
        <v>45</v>
      </c>
      <c r="D17" s="2">
        <v>0</v>
      </c>
      <c r="E17" s="2"/>
      <c r="F17" s="2">
        <v>273504047.19999999</v>
      </c>
      <c r="G17" s="2"/>
      <c r="H17" s="2"/>
      <c r="I17" s="2"/>
      <c r="J17" s="2">
        <v>73824.649999999994</v>
      </c>
      <c r="K17" s="2">
        <v>18819.433333333334</v>
      </c>
      <c r="M17" s="2">
        <v>32421</v>
      </c>
      <c r="N17" s="2">
        <v>0</v>
      </c>
      <c r="P17" s="10">
        <v>31120834.510000002</v>
      </c>
      <c r="S17">
        <v>0</v>
      </c>
    </row>
    <row r="18" spans="1:20">
      <c r="A18" s="1">
        <v>44440</v>
      </c>
      <c r="B18" s="2">
        <v>209406</v>
      </c>
      <c r="C18" s="2">
        <v>45</v>
      </c>
      <c r="D18" s="2">
        <v>0</v>
      </c>
      <c r="E18" s="2"/>
      <c r="F18" s="2">
        <v>219064920.28</v>
      </c>
      <c r="G18" s="2"/>
      <c r="H18" s="2"/>
      <c r="I18" s="2"/>
      <c r="J18" s="2">
        <v>62323.54</v>
      </c>
      <c r="K18" s="2">
        <v>14309.633333333333</v>
      </c>
      <c r="M18" s="2">
        <v>32464</v>
      </c>
      <c r="N18" s="2">
        <v>0</v>
      </c>
      <c r="P18" s="10">
        <v>26018166.09</v>
      </c>
      <c r="S18">
        <v>0</v>
      </c>
    </row>
    <row r="19" spans="1:20">
      <c r="A19" s="1">
        <v>44470</v>
      </c>
      <c r="B19" s="2">
        <v>209651</v>
      </c>
      <c r="C19" s="2">
        <v>45</v>
      </c>
      <c r="D19" s="2">
        <v>0</v>
      </c>
      <c r="E19" s="2"/>
      <c r="F19" s="2"/>
      <c r="G19" s="2">
        <v>99371328.002755195</v>
      </c>
      <c r="H19" s="2">
        <v>57716152.107244819</v>
      </c>
      <c r="I19" s="2"/>
      <c r="J19" s="2">
        <v>49574.7</v>
      </c>
      <c r="K19" s="2">
        <v>6293.7666666666664</v>
      </c>
      <c r="M19" s="2">
        <v>32467</v>
      </c>
      <c r="N19" s="2">
        <v>0</v>
      </c>
      <c r="Q19" s="10">
        <v>19715330.870000001</v>
      </c>
      <c r="T19">
        <v>0</v>
      </c>
    </row>
    <row r="20" spans="1:20">
      <c r="A20" s="1">
        <v>44501</v>
      </c>
      <c r="B20" s="2">
        <v>209856</v>
      </c>
      <c r="C20" s="2">
        <v>45</v>
      </c>
      <c r="D20" s="2">
        <v>0</v>
      </c>
      <c r="E20" s="2"/>
      <c r="F20" s="2"/>
      <c r="G20" s="2">
        <v>99041893.152911499</v>
      </c>
      <c r="H20" s="2">
        <v>57524812.08708851</v>
      </c>
      <c r="I20" s="2"/>
      <c r="J20" s="2">
        <v>47970.57</v>
      </c>
      <c r="K20" s="2">
        <v>302</v>
      </c>
      <c r="M20" s="2">
        <v>32448</v>
      </c>
      <c r="N20" s="2">
        <v>0</v>
      </c>
      <c r="Q20" s="10">
        <v>18636665.43</v>
      </c>
      <c r="T20">
        <v>0</v>
      </c>
    </row>
    <row r="21" spans="1:20">
      <c r="A21" s="1">
        <v>44531</v>
      </c>
      <c r="B21" s="2">
        <v>210052</v>
      </c>
      <c r="C21" s="2">
        <v>46</v>
      </c>
      <c r="D21" s="2">
        <v>0</v>
      </c>
      <c r="E21" s="2"/>
      <c r="F21" s="2"/>
      <c r="G21" s="2">
        <v>124122469.03558053</v>
      </c>
      <c r="H21" s="2">
        <v>72091934.834419474</v>
      </c>
      <c r="I21" s="2"/>
      <c r="J21" s="2">
        <v>60768.5</v>
      </c>
      <c r="K21" s="2">
        <v>966</v>
      </c>
      <c r="M21" s="2">
        <v>32466</v>
      </c>
      <c r="N21" s="2">
        <v>0</v>
      </c>
      <c r="Q21" s="10">
        <v>20712018.309999999</v>
      </c>
      <c r="T21">
        <v>0</v>
      </c>
    </row>
    <row r="22" spans="1:20">
      <c r="A22" s="1">
        <v>44562</v>
      </c>
      <c r="B22" s="2">
        <v>210024</v>
      </c>
      <c r="C22" s="2">
        <v>46</v>
      </c>
      <c r="D22" s="2">
        <v>0</v>
      </c>
      <c r="E22" s="2"/>
      <c r="F22" s="2"/>
      <c r="G22" s="2">
        <v>152467236.96294403</v>
      </c>
      <c r="H22" s="2">
        <v>83573960.017055944</v>
      </c>
      <c r="I22" s="2"/>
      <c r="J22" s="2">
        <v>69342.679999999993</v>
      </c>
      <c r="K22" s="2">
        <v>50</v>
      </c>
      <c r="M22" s="2">
        <v>32558</v>
      </c>
      <c r="N22" s="2">
        <v>0</v>
      </c>
      <c r="Q22" s="10">
        <v>23500972.829999998</v>
      </c>
      <c r="T22">
        <v>0</v>
      </c>
    </row>
    <row r="23" spans="1:20">
      <c r="A23" s="1">
        <v>44593</v>
      </c>
      <c r="B23" s="2">
        <v>210156</v>
      </c>
      <c r="C23" s="2">
        <v>47</v>
      </c>
      <c r="D23" s="2">
        <v>0</v>
      </c>
      <c r="E23" s="2"/>
      <c r="F23" s="2"/>
      <c r="G23" s="2">
        <v>138943602.38027281</v>
      </c>
      <c r="H23" s="2">
        <v>76161064.509727165</v>
      </c>
      <c r="I23" s="2"/>
      <c r="J23" s="2">
        <v>64099.22</v>
      </c>
      <c r="K23" s="2">
        <v>36</v>
      </c>
      <c r="M23" s="2">
        <v>32555</v>
      </c>
      <c r="N23" s="2">
        <v>0</v>
      </c>
      <c r="Q23" s="10">
        <v>22286005.989999998</v>
      </c>
      <c r="T23">
        <v>0</v>
      </c>
    </row>
    <row r="24" spans="1:20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20">
      <c r="A25" s="5" t="s">
        <v>21</v>
      </c>
      <c r="B25" s="7">
        <f>SUM(B6:B23)</f>
        <v>3756193</v>
      </c>
      <c r="C25" s="7">
        <f t="shared" ref="C25:D25" si="0">SUM(C6:C23)</f>
        <v>807</v>
      </c>
      <c r="D25" s="7">
        <f t="shared" si="0"/>
        <v>0</v>
      </c>
      <c r="E25" s="7"/>
      <c r="F25" s="7">
        <f>SUM(F6:F23)</f>
        <v>1181548558.5599999</v>
      </c>
      <c r="G25" s="7">
        <f t="shared" ref="G25:H25" si="1">SUM(G6:G23)</f>
        <v>1623881717.434443</v>
      </c>
      <c r="H25" s="7">
        <f t="shared" si="1"/>
        <v>887259886.57555687</v>
      </c>
      <c r="I25" s="7"/>
      <c r="J25" s="7">
        <f>SUM(J6:J23)</f>
        <v>1026857.5</v>
      </c>
      <c r="K25" s="7">
        <f>SUM(K6:K23)</f>
        <v>86260.596666666665</v>
      </c>
      <c r="M25" s="7">
        <f>SUM(M6:M23)</f>
        <v>582558</v>
      </c>
      <c r="N25" s="7">
        <f>SUM(N6:N23)</f>
        <v>0</v>
      </c>
      <c r="P25" s="7">
        <f>SUM(P6:P23)</f>
        <v>133690613.22000001</v>
      </c>
      <c r="Q25" s="7">
        <f>SUM(Q6:Q23)</f>
        <v>273802484.36000001</v>
      </c>
      <c r="S25" s="7">
        <f>SUM(S6:S23)</f>
        <v>0</v>
      </c>
      <c r="T25" s="7">
        <f>SUM(T6:T23)</f>
        <v>0</v>
      </c>
    </row>
    <row r="26" spans="1:20">
      <c r="C26" s="2"/>
    </row>
    <row r="27" spans="1:20">
      <c r="C27" s="2"/>
    </row>
    <row r="28" spans="1:20">
      <c r="C28" s="2"/>
    </row>
    <row r="29" spans="1:20">
      <c r="C29" s="2"/>
    </row>
    <row r="30" spans="1:20">
      <c r="C30" s="2"/>
    </row>
    <row r="31" spans="1:20">
      <c r="C31" s="2"/>
    </row>
    <row r="32" spans="1:20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</sheetData>
  <mergeCells count="8">
    <mergeCell ref="P4:Q4"/>
    <mergeCell ref="S4:T4"/>
    <mergeCell ref="M3:T3"/>
    <mergeCell ref="B4:D4"/>
    <mergeCell ref="M4:N4"/>
    <mergeCell ref="F4:H4"/>
    <mergeCell ref="J4:K4"/>
    <mergeCell ref="B3:K3"/>
  </mergeCells>
  <pageMargins left="0.7" right="0.7" top="0.93333333333333335" bottom="0.75" header="0.3" footer="0.3"/>
  <pageSetup orientation="portrait" r:id="rId1"/>
  <headerFooter>
    <oddHeader>&amp;L&amp;"Times New Roman,Bold"&amp;12Southwestern Public Service Company&amp;R&amp;"Times New Roman,Regular"&amp;10Exhibit SPS-STAFF 5-1(ShareFile)
Page &amp;P of &amp;N
Docket No. 54634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6712A-50E8-45B0-A6E5-9C3E80CDEA73}">
  <dimension ref="A1:AN37"/>
  <sheetViews>
    <sheetView view="pageLayout" zoomScaleNormal="100" workbookViewId="0">
      <selection activeCell="B6" sqref="B6"/>
    </sheetView>
  </sheetViews>
  <sheetFormatPr defaultRowHeight="14.45"/>
  <cols>
    <col min="2" max="2" width="16.28515625" bestFit="1" customWidth="1"/>
    <col min="6" max="6" width="13.42578125" bestFit="1" customWidth="1"/>
    <col min="7" max="7" width="17.5703125" bestFit="1" customWidth="1"/>
    <col min="8" max="8" width="19.140625" bestFit="1" customWidth="1"/>
    <col min="10" max="10" width="13.7109375" bestFit="1" customWidth="1"/>
    <col min="11" max="11" width="18.28515625" bestFit="1" customWidth="1"/>
    <col min="13" max="13" width="13.28515625" customWidth="1"/>
    <col min="14" max="14" width="11.7109375" customWidth="1"/>
    <col min="16" max="17" width="13.7109375" bestFit="1" customWidth="1"/>
    <col min="19" max="19" width="12.42578125" bestFit="1" customWidth="1"/>
    <col min="20" max="20" width="11" bestFit="1" customWidth="1"/>
  </cols>
  <sheetData>
    <row r="1" spans="1:40">
      <c r="A1" s="3" t="s">
        <v>22</v>
      </c>
    </row>
    <row r="2" spans="1:40" ht="15" thickBot="1"/>
    <row r="3" spans="1:40" ht="15" thickBot="1">
      <c r="B3" s="13" t="s">
        <v>1</v>
      </c>
      <c r="C3" s="14"/>
      <c r="D3" s="14"/>
      <c r="E3" s="14"/>
      <c r="F3" s="14"/>
      <c r="G3" s="14"/>
      <c r="H3" s="14"/>
      <c r="I3" s="14"/>
      <c r="J3" s="14"/>
      <c r="K3" s="15"/>
      <c r="M3" s="13" t="s">
        <v>2</v>
      </c>
      <c r="N3" s="14"/>
      <c r="O3" s="14"/>
      <c r="P3" s="14"/>
      <c r="Q3" s="14"/>
      <c r="R3" s="14"/>
      <c r="S3" s="14"/>
      <c r="T3" s="15"/>
    </row>
    <row r="4" spans="1:40" ht="15" thickBot="1">
      <c r="B4" s="16" t="s">
        <v>3</v>
      </c>
      <c r="C4" s="17"/>
      <c r="D4" s="18"/>
      <c r="E4" s="8"/>
      <c r="F4" s="16" t="s">
        <v>4</v>
      </c>
      <c r="G4" s="17"/>
      <c r="H4" s="18"/>
      <c r="I4" s="8"/>
      <c r="J4" s="11" t="s">
        <v>5</v>
      </c>
      <c r="K4" s="12"/>
      <c r="L4" s="8"/>
      <c r="M4" s="16" t="s">
        <v>6</v>
      </c>
      <c r="N4" s="18"/>
      <c r="P4" s="11" t="s">
        <v>7</v>
      </c>
      <c r="Q4" s="12"/>
      <c r="S4" s="11" t="s">
        <v>8</v>
      </c>
      <c r="T4" s="12"/>
    </row>
    <row r="5" spans="1:40">
      <c r="A5" s="3" t="s">
        <v>9</v>
      </c>
      <c r="B5" s="4" t="s">
        <v>10</v>
      </c>
      <c r="C5" s="4" t="s">
        <v>11</v>
      </c>
      <c r="D5" s="4" t="s">
        <v>12</v>
      </c>
      <c r="E5" s="9"/>
      <c r="F5" s="4" t="s">
        <v>13</v>
      </c>
      <c r="G5" s="4" t="s">
        <v>14</v>
      </c>
      <c r="H5" s="4" t="s">
        <v>15</v>
      </c>
      <c r="I5" s="9"/>
      <c r="J5" s="4" t="s">
        <v>16</v>
      </c>
      <c r="K5" s="4" t="s">
        <v>17</v>
      </c>
      <c r="L5" s="9"/>
      <c r="M5" s="6" t="s">
        <v>18</v>
      </c>
      <c r="N5" s="6" t="s">
        <v>19</v>
      </c>
      <c r="O5" s="1"/>
      <c r="P5" s="4" t="s">
        <v>13</v>
      </c>
      <c r="Q5" s="4" t="s">
        <v>20</v>
      </c>
      <c r="R5" s="1"/>
      <c r="S5" s="4" t="s">
        <v>13</v>
      </c>
      <c r="T5" s="4" t="s">
        <v>20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>
      <c r="A6" s="1">
        <v>44621</v>
      </c>
      <c r="B6" s="2">
        <v>210497</v>
      </c>
      <c r="C6" s="2">
        <v>47</v>
      </c>
      <c r="D6" s="2">
        <v>0</v>
      </c>
      <c r="E6" s="2"/>
      <c r="F6" s="2"/>
      <c r="G6" s="2">
        <v>123595651.11774342</v>
      </c>
      <c r="H6" s="2">
        <v>67748181.252256572</v>
      </c>
      <c r="I6" s="2"/>
      <c r="J6" s="2">
        <v>60140.76</v>
      </c>
      <c r="K6" s="2">
        <v>59.6</v>
      </c>
      <c r="L6" s="2"/>
      <c r="M6" s="2">
        <v>32590</v>
      </c>
      <c r="N6" s="2">
        <v>0</v>
      </c>
      <c r="Q6" s="10">
        <v>23349789.550000001</v>
      </c>
      <c r="T6">
        <v>0</v>
      </c>
    </row>
    <row r="7" spans="1:40">
      <c r="A7" s="1">
        <v>44652</v>
      </c>
      <c r="B7" s="2">
        <v>210648</v>
      </c>
      <c r="C7" s="2">
        <v>47</v>
      </c>
      <c r="D7" s="2">
        <v>0</v>
      </c>
      <c r="E7" s="2"/>
      <c r="F7" s="2"/>
      <c r="G7" s="2">
        <v>98872932.38629894</v>
      </c>
      <c r="H7" s="2">
        <v>54196577.983701058</v>
      </c>
      <c r="I7" s="2"/>
      <c r="J7" s="2">
        <v>49254.92</v>
      </c>
      <c r="K7" s="2">
        <v>40</v>
      </c>
      <c r="L7" s="2"/>
      <c r="M7" s="2">
        <v>32625</v>
      </c>
      <c r="N7" s="2">
        <v>0</v>
      </c>
      <c r="Q7" s="10">
        <v>22545080.43</v>
      </c>
      <c r="T7">
        <v>0</v>
      </c>
    </row>
    <row r="8" spans="1:40">
      <c r="A8" s="1">
        <v>44682</v>
      </c>
      <c r="B8" s="2">
        <v>210704</v>
      </c>
      <c r="C8" s="2">
        <v>47</v>
      </c>
      <c r="D8" s="2">
        <v>0</v>
      </c>
      <c r="E8" s="2"/>
      <c r="F8" s="2"/>
      <c r="G8" s="2">
        <v>127275049.30185422</v>
      </c>
      <c r="H8" s="2">
        <v>69765020.298145756</v>
      </c>
      <c r="I8" s="2"/>
      <c r="J8" s="2">
        <v>59540.14</v>
      </c>
      <c r="K8" s="2">
        <v>55.06666666666667</v>
      </c>
      <c r="L8" s="2"/>
      <c r="M8" s="2">
        <v>32679</v>
      </c>
      <c r="N8" s="2">
        <v>0</v>
      </c>
      <c r="Q8" s="10">
        <v>24830138.809999999</v>
      </c>
      <c r="T8">
        <v>0</v>
      </c>
    </row>
    <row r="9" spans="1:40">
      <c r="A9" s="1">
        <v>44713</v>
      </c>
      <c r="B9" s="2">
        <v>210851</v>
      </c>
      <c r="C9" s="2">
        <v>46</v>
      </c>
      <c r="D9" s="2">
        <v>0</v>
      </c>
      <c r="E9" s="2"/>
      <c r="F9" s="2">
        <v>259358577.31999999</v>
      </c>
      <c r="G9" s="2"/>
      <c r="H9" s="2"/>
      <c r="I9" s="2"/>
      <c r="J9" s="2">
        <v>75534.8</v>
      </c>
      <c r="K9" s="2">
        <v>7014.6</v>
      </c>
      <c r="L9" s="2"/>
      <c r="M9" s="2">
        <v>32719</v>
      </c>
      <c r="N9" s="2">
        <v>0</v>
      </c>
      <c r="P9" s="10">
        <v>28704367.100000001</v>
      </c>
      <c r="S9">
        <v>0</v>
      </c>
    </row>
    <row r="10" spans="1:40">
      <c r="A10" s="1">
        <v>44743</v>
      </c>
      <c r="B10" s="2">
        <v>211018</v>
      </c>
      <c r="C10" s="2">
        <v>46</v>
      </c>
      <c r="D10" s="2">
        <v>0</v>
      </c>
      <c r="E10" s="2"/>
      <c r="F10" s="2">
        <v>316806826.45999998</v>
      </c>
      <c r="G10" s="2"/>
      <c r="H10" s="2"/>
      <c r="I10" s="2"/>
      <c r="J10" s="2">
        <v>88343.95</v>
      </c>
      <c r="K10" s="2">
        <v>18596</v>
      </c>
      <c r="L10" s="2"/>
      <c r="M10" s="2">
        <v>32772</v>
      </c>
      <c r="N10" s="2">
        <v>0</v>
      </c>
      <c r="P10" s="10">
        <v>36104524.32</v>
      </c>
      <c r="S10">
        <v>0</v>
      </c>
    </row>
    <row r="11" spans="1:40">
      <c r="A11" s="1">
        <v>44774</v>
      </c>
      <c r="B11" s="2">
        <v>211438</v>
      </c>
      <c r="C11" s="2">
        <v>46</v>
      </c>
      <c r="D11" s="2">
        <v>0</v>
      </c>
      <c r="E11" s="2"/>
      <c r="F11" s="2">
        <v>274206339.17000002</v>
      </c>
      <c r="G11" s="2"/>
      <c r="H11" s="2"/>
      <c r="I11" s="2"/>
      <c r="J11" s="2">
        <v>75088.009999999995</v>
      </c>
      <c r="K11" s="2">
        <v>19387</v>
      </c>
      <c r="L11" s="2"/>
      <c r="M11" s="2">
        <v>32800</v>
      </c>
      <c r="N11" s="2">
        <v>0</v>
      </c>
      <c r="P11" s="10">
        <v>31872742.75</v>
      </c>
      <c r="S11">
        <v>0</v>
      </c>
    </row>
    <row r="12" spans="1:40">
      <c r="A12" s="1">
        <v>44805</v>
      </c>
      <c r="B12" s="2">
        <v>211384</v>
      </c>
      <c r="C12" s="2">
        <v>46</v>
      </c>
      <c r="D12" s="2">
        <v>0</v>
      </c>
      <c r="E12" s="2"/>
      <c r="F12" s="2">
        <v>209316408.99000001</v>
      </c>
      <c r="G12" s="2"/>
      <c r="H12" s="2"/>
      <c r="I12" s="2"/>
      <c r="J12" s="2">
        <v>56086.37</v>
      </c>
      <c r="K12" s="2">
        <v>15814</v>
      </c>
      <c r="L12" s="2"/>
      <c r="M12" s="2">
        <v>32822</v>
      </c>
      <c r="N12" s="2">
        <v>0</v>
      </c>
      <c r="P12" s="10">
        <v>24735738.68</v>
      </c>
      <c r="S12">
        <v>0</v>
      </c>
    </row>
    <row r="13" spans="1:40">
      <c r="A13" s="1">
        <v>44835</v>
      </c>
      <c r="B13" s="2">
        <v>211559</v>
      </c>
      <c r="C13" s="2">
        <v>45</v>
      </c>
      <c r="D13" s="2">
        <v>0</v>
      </c>
      <c r="E13" s="2"/>
      <c r="F13" s="2"/>
      <c r="G13" s="2">
        <v>101655338.86167935</v>
      </c>
      <c r="H13" s="2">
        <v>55721736.64832063</v>
      </c>
      <c r="I13" s="2"/>
      <c r="J13" s="2">
        <v>43508.62</v>
      </c>
      <c r="K13" s="2">
        <v>6767.6333333333332</v>
      </c>
      <c r="L13" s="2"/>
      <c r="M13" s="2">
        <v>32782</v>
      </c>
      <c r="N13" s="2">
        <v>0</v>
      </c>
      <c r="Q13" s="10">
        <v>20053034.66</v>
      </c>
      <c r="T13">
        <v>0</v>
      </c>
    </row>
    <row r="14" spans="1:40">
      <c r="A14" s="1">
        <v>44866</v>
      </c>
      <c r="B14" s="2">
        <v>211732</v>
      </c>
      <c r="C14" s="2">
        <v>45</v>
      </c>
      <c r="D14" s="2">
        <v>0</v>
      </c>
      <c r="E14" s="2"/>
      <c r="F14" s="2"/>
      <c r="G14" s="2">
        <v>120613996.80512202</v>
      </c>
      <c r="H14" s="2">
        <v>66113806.134877965</v>
      </c>
      <c r="I14" s="2"/>
      <c r="J14" s="2">
        <v>49685.86</v>
      </c>
      <c r="K14" s="2">
        <v>44.333333333333336</v>
      </c>
      <c r="L14" s="2"/>
      <c r="M14" s="2">
        <v>32785</v>
      </c>
      <c r="N14" s="2">
        <v>0</v>
      </c>
      <c r="Q14" s="10">
        <v>20347495.960000001</v>
      </c>
      <c r="T14">
        <v>0</v>
      </c>
    </row>
    <row r="15" spans="1:40">
      <c r="A15" s="1">
        <v>44896</v>
      </c>
      <c r="B15" s="2">
        <v>211829</v>
      </c>
      <c r="C15" s="2">
        <v>44</v>
      </c>
      <c r="D15" s="2">
        <v>0</v>
      </c>
      <c r="E15" s="2"/>
      <c r="F15" s="2"/>
      <c r="G15" s="2">
        <v>147295885.32205969</v>
      </c>
      <c r="H15" s="2">
        <v>80739316.037940323</v>
      </c>
      <c r="I15" s="2"/>
      <c r="J15" s="2">
        <v>57773.38</v>
      </c>
      <c r="K15" s="2">
        <v>57.7</v>
      </c>
      <c r="L15" s="2"/>
      <c r="M15" s="2">
        <v>32799</v>
      </c>
      <c r="N15" s="2">
        <v>0</v>
      </c>
      <c r="Q15" s="10">
        <v>23414929.539999999</v>
      </c>
      <c r="T15">
        <v>0</v>
      </c>
    </row>
    <row r="16" spans="1:40">
      <c r="A16" s="1">
        <v>44927</v>
      </c>
      <c r="B16" s="2">
        <v>212074</v>
      </c>
      <c r="C16" s="2">
        <v>44</v>
      </c>
      <c r="D16" s="2">
        <v>0</v>
      </c>
      <c r="E16" s="2"/>
      <c r="F16" s="2"/>
      <c r="G16" s="2">
        <v>153775867.54357237</v>
      </c>
      <c r="H16" s="2">
        <v>83409733.836427614</v>
      </c>
      <c r="I16" s="2"/>
      <c r="J16" s="2">
        <v>60585.09</v>
      </c>
      <c r="K16" s="2">
        <v>30</v>
      </c>
      <c r="L16" s="2"/>
      <c r="M16" s="2">
        <v>32843</v>
      </c>
      <c r="N16" s="2">
        <v>0</v>
      </c>
      <c r="Q16" s="10">
        <v>24379563.550000001</v>
      </c>
      <c r="T16">
        <v>0</v>
      </c>
    </row>
    <row r="17" spans="1:20">
      <c r="A17" s="1">
        <v>44958</v>
      </c>
      <c r="B17" s="2">
        <v>212172</v>
      </c>
      <c r="C17" s="2">
        <v>43</v>
      </c>
      <c r="D17" s="2">
        <v>0</v>
      </c>
      <c r="E17" s="2"/>
      <c r="F17" s="2"/>
      <c r="G17" s="2">
        <v>128693430.1101874</v>
      </c>
      <c r="H17" s="2">
        <v>69804741.949812591</v>
      </c>
      <c r="I17" s="2"/>
      <c r="J17" s="2">
        <v>48398.64</v>
      </c>
      <c r="K17" s="2">
        <v>103.66666666666667</v>
      </c>
      <c r="L17" s="2"/>
      <c r="M17" s="2">
        <v>32912</v>
      </c>
      <c r="N17" s="2">
        <v>0</v>
      </c>
      <c r="Q17" s="10">
        <v>20681164.960000001</v>
      </c>
      <c r="T17">
        <v>0</v>
      </c>
    </row>
    <row r="18" spans="1:20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20">
      <c r="A19" s="5" t="s">
        <v>21</v>
      </c>
      <c r="B19" s="7">
        <f>SUM(B6:B17)</f>
        <v>2535906</v>
      </c>
      <c r="C19" s="7">
        <f t="shared" ref="C19:D19" si="0">SUM(C6:C17)</f>
        <v>546</v>
      </c>
      <c r="D19" s="7">
        <f t="shared" si="0"/>
        <v>0</v>
      </c>
      <c r="E19" s="7"/>
      <c r="F19" s="7">
        <f>SUM(F6:F17)</f>
        <v>1059688151.9400001</v>
      </c>
      <c r="G19" s="7">
        <f t="shared" ref="G19:H19" si="1">SUM(G6:G17)</f>
        <v>1001778151.4485174</v>
      </c>
      <c r="H19" s="7">
        <f t="shared" si="1"/>
        <v>547499114.14148259</v>
      </c>
      <c r="I19" s="7"/>
      <c r="J19" s="7">
        <f>SUM(J6:J17)</f>
        <v>723940.54</v>
      </c>
      <c r="K19" s="7">
        <f t="shared" ref="K19" si="2">SUM(K6:K17)</f>
        <v>67969.599999999991</v>
      </c>
      <c r="L19" s="7"/>
      <c r="M19" s="7">
        <f>SUM(M6:M17)</f>
        <v>393128</v>
      </c>
      <c r="N19" s="7">
        <f>SUM(N6:N17)</f>
        <v>0</v>
      </c>
      <c r="P19" s="7">
        <f>SUM(P6:P17)</f>
        <v>121417372.84999999</v>
      </c>
      <c r="Q19" s="7">
        <f t="shared" ref="Q19" si="3">SUM(Q6:Q17)</f>
        <v>179601197.46000001</v>
      </c>
      <c r="S19" s="7">
        <f>SUM(S6:S17)</f>
        <v>0</v>
      </c>
      <c r="T19" s="7">
        <f t="shared" ref="T19" si="4">SUM(T6:T17)</f>
        <v>0</v>
      </c>
    </row>
    <row r="20" spans="1:20">
      <c r="A20" s="1"/>
      <c r="B20" s="2"/>
      <c r="C20" s="2"/>
      <c r="D20" s="2"/>
      <c r="F20" s="2"/>
      <c r="G20" s="2"/>
    </row>
    <row r="21" spans="1:20">
      <c r="A21" s="1"/>
      <c r="B21" s="2"/>
      <c r="C21" s="2"/>
      <c r="D21" s="2"/>
      <c r="F21" s="2"/>
      <c r="G21" s="2"/>
    </row>
    <row r="22" spans="1:20">
      <c r="A22" s="1"/>
      <c r="B22" s="2"/>
      <c r="C22" s="2"/>
      <c r="D22" s="2"/>
      <c r="F22" s="2"/>
      <c r="G22" s="2"/>
    </row>
    <row r="23" spans="1:20">
      <c r="A23" s="1"/>
      <c r="B23" s="2"/>
      <c r="C23" s="2"/>
      <c r="D23" s="2"/>
      <c r="F23" s="2"/>
      <c r="G23" s="2"/>
    </row>
    <row r="24" spans="1:20">
      <c r="A24" s="1"/>
      <c r="B24" s="2"/>
      <c r="C24" s="2"/>
      <c r="D24" s="2"/>
    </row>
    <row r="25" spans="1:20">
      <c r="C25" s="2"/>
    </row>
    <row r="26" spans="1:20">
      <c r="C26" s="2"/>
    </row>
    <row r="27" spans="1:20">
      <c r="C27" s="2"/>
    </row>
    <row r="28" spans="1:20">
      <c r="C28" s="2"/>
    </row>
    <row r="29" spans="1:20">
      <c r="C29" s="2"/>
    </row>
    <row r="30" spans="1:20">
      <c r="C30" s="2"/>
    </row>
    <row r="31" spans="1:20">
      <c r="C31" s="2"/>
    </row>
    <row r="32" spans="1:20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</sheetData>
  <mergeCells count="8">
    <mergeCell ref="B4:D4"/>
    <mergeCell ref="M4:N4"/>
    <mergeCell ref="B3:K3"/>
    <mergeCell ref="F4:H4"/>
    <mergeCell ref="J4:K4"/>
    <mergeCell ref="M3:T3"/>
    <mergeCell ref="P4:Q4"/>
    <mergeCell ref="S4:T4"/>
  </mergeCells>
  <pageMargins left="0.7" right="0.7" top="0.93333333333333335" bottom="0.75" header="0.3" footer="0.3"/>
  <pageSetup orientation="portrait" r:id="rId1"/>
  <headerFooter>
    <oddHeader>&amp;L&amp;"Times New Roman,Bold"&amp;12Southwestern Public Service Company&amp;R&amp;"Times New Roman,Regular"&amp;10Exhibit SPS-STAFF 5-1(ShareFile)
Page &amp;P of &amp;N
Docket No. 54634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B73209E4FD04EBB1D896B7DDFEF7A" ma:contentTypeVersion="6" ma:contentTypeDescription="Create a new document." ma:contentTypeScope="" ma:versionID="f8f250cc68752341c6e3707a20106140">
  <xsd:schema xmlns:xsd="http://www.w3.org/2001/XMLSchema" xmlns:xs="http://www.w3.org/2001/XMLSchema" xmlns:p="http://schemas.microsoft.com/office/2006/metadata/properties" xmlns:ns1="http://schemas.microsoft.com/sharepoint/v3" xmlns:ns2="4eda69ec-474c-4f95-a4b3-cb3ec09b14aa" xmlns:ns3="1520e197-897b-40ad-9adf-a7710d9d0557" targetNamespace="http://schemas.microsoft.com/office/2006/metadata/properties" ma:root="true" ma:fieldsID="198dc109a8177026f19600aa1cd9cb31" ns1:_="" ns2:_="" ns3:_="">
    <xsd:import namespace="http://schemas.microsoft.com/sharepoint/v3"/>
    <xsd:import namespace="4eda69ec-474c-4f95-a4b3-cb3ec09b14aa"/>
    <xsd:import namespace="1520e197-897b-40ad-9adf-a7710d9d0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da69ec-474c-4f95-a4b3-cb3ec09b14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20e197-897b-40ad-9adf-a7710d9d05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C88A65-388A-460A-AF48-84E6D168C78D}"/>
</file>

<file path=customXml/itemProps2.xml><?xml version="1.0" encoding="utf-8"?>
<ds:datastoreItem xmlns:ds="http://schemas.openxmlformats.org/officeDocument/2006/customXml" ds:itemID="{C4E861A2-485D-4743-ADBF-FE2CB036C104}"/>
</file>

<file path=customXml/itemProps3.xml><?xml version="1.0" encoding="utf-8"?>
<ds:datastoreItem xmlns:ds="http://schemas.openxmlformats.org/officeDocument/2006/customXml" ds:itemID="{A0A9861B-D354-4629-87A1-D17A7A6C08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Gohir, Arslan R</dc:creator>
  <cp:keywords/>
  <dc:description/>
  <cp:lastModifiedBy>Gohir, Arslan R</cp:lastModifiedBy>
  <cp:revision/>
  <dcterms:created xsi:type="dcterms:W3CDTF">2023-06-01T20:11:48Z</dcterms:created>
  <dcterms:modified xsi:type="dcterms:W3CDTF">2023-06-14T15:09:12Z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2023-06-01T20:11:48Z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455ed218-8cd2-4660-9e4d-6cc651a5624a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0x01010027DB73209E4FD04EBB1D896B7DDFEF7A</vt:lpwstr>
  </property>
</Properties>
</file>